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0" windowWidth="15600" windowHeight="11760" activeTab="2"/>
  </bookViews>
  <sheets>
    <sheet name="Кляуш ЛОТЫ" sheetId="20" r:id="rId1"/>
    <sheet name="Нурма ЛОТЫ" sheetId="21" r:id="rId2"/>
    <sheet name="Кумазан ЛОТЫ" sheetId="22" r:id="rId3"/>
  </sheets>
  <externalReferences>
    <externalReference r:id="rId4"/>
  </externalReferences>
  <definedNames>
    <definedName name="д1">#REF!</definedName>
    <definedName name="ЛУ">#REF!</definedName>
    <definedName name="_xlnm.Print_Area" localSheetId="0">'Кляуш ЛОТЫ'!$B$1:$I$468</definedName>
    <definedName name="_xlnm.Print_Area" localSheetId="1">'Нурма ЛОТЫ'!$A$1:$H$257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E24" i="20" l="1"/>
  <c r="G386" i="22" l="1"/>
  <c r="G385" i="22"/>
  <c r="G384" i="22"/>
  <c r="G383" i="22"/>
  <c r="G382" i="22"/>
  <c r="G381" i="22"/>
  <c r="G380" i="22"/>
  <c r="E391" i="22" s="1"/>
  <c r="G379" i="22"/>
  <c r="G378" i="22"/>
  <c r="G377" i="22"/>
  <c r="E389" i="22" s="1"/>
  <c r="G369" i="22"/>
  <c r="G350" i="22"/>
  <c r="G349" i="22"/>
  <c r="G348" i="22"/>
  <c r="G347" i="22"/>
  <c r="G346" i="22"/>
  <c r="G345" i="22"/>
  <c r="G344" i="22"/>
  <c r="E355" i="22" s="1"/>
  <c r="G343" i="22"/>
  <c r="G342" i="22"/>
  <c r="G341" i="22"/>
  <c r="E353" i="22" s="1"/>
  <c r="G333" i="22"/>
  <c r="G314" i="22"/>
  <c r="G313" i="22"/>
  <c r="G312" i="22"/>
  <c r="G311" i="22"/>
  <c r="G310" i="22"/>
  <c r="G309" i="22"/>
  <c r="G308" i="22"/>
  <c r="E319" i="22" s="1"/>
  <c r="G307" i="22"/>
  <c r="G306" i="22"/>
  <c r="G305" i="22"/>
  <c r="E317" i="22" s="1"/>
  <c r="G297" i="22"/>
  <c r="G278" i="22"/>
  <c r="G277" i="22"/>
  <c r="G276" i="22"/>
  <c r="G275" i="22"/>
  <c r="G274" i="22"/>
  <c r="G273" i="22"/>
  <c r="G272" i="22"/>
  <c r="E283" i="22" s="1"/>
  <c r="G271" i="22"/>
  <c r="G270" i="22"/>
  <c r="G269" i="22"/>
  <c r="E281" i="22" s="1"/>
  <c r="G261" i="22"/>
  <c r="G242" i="22"/>
  <c r="G241" i="22"/>
  <c r="G240" i="22"/>
  <c r="G239" i="22"/>
  <c r="G238" i="22"/>
  <c r="G237" i="22"/>
  <c r="G236" i="22"/>
  <c r="E247" i="22" s="1"/>
  <c r="G235" i="22"/>
  <c r="G234" i="22"/>
  <c r="G233" i="22"/>
  <c r="E245" i="22" s="1"/>
  <c r="G225" i="22"/>
  <c r="G206" i="22"/>
  <c r="G205" i="22"/>
  <c r="G204" i="22"/>
  <c r="G203" i="22"/>
  <c r="G202" i="22"/>
  <c r="G201" i="22"/>
  <c r="G200" i="22"/>
  <c r="E211" i="22" s="1"/>
  <c r="G199" i="22"/>
  <c r="G198" i="22"/>
  <c r="G197" i="22"/>
  <c r="E209" i="22" s="1"/>
  <c r="G189" i="22"/>
  <c r="G170" i="22"/>
  <c r="G169" i="22"/>
  <c r="G168" i="22"/>
  <c r="G167" i="22"/>
  <c r="G166" i="22"/>
  <c r="G165" i="22"/>
  <c r="E176" i="22" s="1"/>
  <c r="G164" i="22"/>
  <c r="E175" i="22" s="1"/>
  <c r="G163" i="22"/>
  <c r="G162" i="22"/>
  <c r="G161" i="22"/>
  <c r="E173" i="22" s="1"/>
  <c r="G153" i="22"/>
  <c r="G134" i="22"/>
  <c r="G133" i="22"/>
  <c r="G132" i="22"/>
  <c r="G131" i="22"/>
  <c r="G130" i="22"/>
  <c r="G129" i="22"/>
  <c r="G128" i="22"/>
  <c r="E139" i="22" s="1"/>
  <c r="G127" i="22"/>
  <c r="G126" i="22"/>
  <c r="G125" i="22"/>
  <c r="E137" i="22" s="1"/>
  <c r="G117" i="22"/>
  <c r="G98" i="22"/>
  <c r="G97" i="22"/>
  <c r="G96" i="22"/>
  <c r="G95" i="22"/>
  <c r="G94" i="22"/>
  <c r="G93" i="22"/>
  <c r="G92" i="22"/>
  <c r="E103" i="22" s="1"/>
  <c r="G91" i="22"/>
  <c r="G90" i="22"/>
  <c r="G89" i="22"/>
  <c r="E101" i="22" s="1"/>
  <c r="G81" i="22"/>
  <c r="G247" i="21"/>
  <c r="G246" i="21"/>
  <c r="G245" i="21"/>
  <c r="G244" i="21"/>
  <c r="G243" i="21"/>
  <c r="G242" i="21"/>
  <c r="G241" i="21"/>
  <c r="E252" i="21" s="1"/>
  <c r="G240" i="21"/>
  <c r="G239" i="21"/>
  <c r="E251" i="21" s="1"/>
  <c r="G238" i="21"/>
  <c r="E250" i="21" s="1"/>
  <c r="G230" i="21"/>
  <c r="G210" i="21"/>
  <c r="G209" i="21"/>
  <c r="G208" i="21"/>
  <c r="G207" i="21"/>
  <c r="G206" i="21"/>
  <c r="G205" i="21"/>
  <c r="G204" i="21"/>
  <c r="E215" i="21" s="1"/>
  <c r="G203" i="21"/>
  <c r="G202" i="21"/>
  <c r="G201" i="21"/>
  <c r="E213" i="21" s="1"/>
  <c r="G193" i="21"/>
  <c r="G173" i="21"/>
  <c r="G172" i="21"/>
  <c r="G171" i="21"/>
  <c r="G170" i="21"/>
  <c r="G169" i="21"/>
  <c r="G168" i="21"/>
  <c r="G167" i="21"/>
  <c r="E178" i="21" s="1"/>
  <c r="G166" i="21"/>
  <c r="G165" i="21"/>
  <c r="G164" i="21"/>
  <c r="E176" i="21" s="1"/>
  <c r="G156" i="21"/>
  <c r="G136" i="21"/>
  <c r="G135" i="21"/>
  <c r="G134" i="21"/>
  <c r="G133" i="21"/>
  <c r="G132" i="21"/>
  <c r="G131" i="21"/>
  <c r="G130" i="21"/>
  <c r="E141" i="21" s="1"/>
  <c r="G129" i="21"/>
  <c r="G128" i="21"/>
  <c r="G127" i="21"/>
  <c r="E139" i="21" s="1"/>
  <c r="G119" i="21"/>
  <c r="G99" i="21"/>
  <c r="G98" i="21"/>
  <c r="G97" i="21"/>
  <c r="G96" i="21"/>
  <c r="G95" i="21"/>
  <c r="G94" i="21"/>
  <c r="G93" i="21"/>
  <c r="E104" i="21" s="1"/>
  <c r="G92" i="21"/>
  <c r="G91" i="21"/>
  <c r="G90" i="21"/>
  <c r="E102" i="21" s="1"/>
  <c r="G82" i="21"/>
  <c r="G62" i="22"/>
  <c r="G61" i="22"/>
  <c r="G60" i="22"/>
  <c r="G59" i="22"/>
  <c r="G58" i="22"/>
  <c r="G57" i="22"/>
  <c r="G56" i="22"/>
  <c r="E67" i="22" s="1"/>
  <c r="G55" i="22"/>
  <c r="G54" i="22"/>
  <c r="G53" i="22"/>
  <c r="E65" i="22" s="1"/>
  <c r="G45" i="22"/>
  <c r="G26" i="22"/>
  <c r="G25" i="22"/>
  <c r="G24" i="22"/>
  <c r="G23" i="22"/>
  <c r="G22" i="22"/>
  <c r="G21" i="22"/>
  <c r="G20" i="22"/>
  <c r="E31" i="22" s="1"/>
  <c r="G19" i="22"/>
  <c r="G18" i="22"/>
  <c r="G17" i="22"/>
  <c r="E29" i="22" s="1"/>
  <c r="G9" i="22"/>
  <c r="G62" i="21"/>
  <c r="G61" i="21"/>
  <c r="G60" i="21"/>
  <c r="G59" i="21"/>
  <c r="G58" i="21"/>
  <c r="G57" i="21"/>
  <c r="G56" i="21"/>
  <c r="E67" i="21" s="1"/>
  <c r="G55" i="21"/>
  <c r="G54" i="21"/>
  <c r="G53" i="21"/>
  <c r="E65" i="21" s="1"/>
  <c r="G45" i="21"/>
  <c r="G26" i="21"/>
  <c r="G25" i="21"/>
  <c r="G24" i="21"/>
  <c r="G23" i="21"/>
  <c r="G22" i="21"/>
  <c r="G21" i="21"/>
  <c r="G20" i="21"/>
  <c r="E31" i="21" s="1"/>
  <c r="G19" i="21"/>
  <c r="G18" i="21"/>
  <c r="G17" i="21"/>
  <c r="E29" i="21" s="1"/>
  <c r="G9" i="21"/>
  <c r="H458" i="20"/>
  <c r="H457" i="20"/>
  <c r="H456" i="20"/>
  <c r="H455" i="20"/>
  <c r="H454" i="20"/>
  <c r="H453" i="20"/>
  <c r="H452" i="20"/>
  <c r="F463" i="20" s="1"/>
  <c r="H451" i="20"/>
  <c r="H450" i="20"/>
  <c r="H449" i="20"/>
  <c r="F461" i="20" s="1"/>
  <c r="H441" i="20"/>
  <c r="H422" i="20"/>
  <c r="H421" i="20"/>
  <c r="H420" i="20"/>
  <c r="H419" i="20"/>
  <c r="H418" i="20"/>
  <c r="H417" i="20"/>
  <c r="H416" i="20"/>
  <c r="F427" i="20" s="1"/>
  <c r="H415" i="20"/>
  <c r="H414" i="20"/>
  <c r="H413" i="20"/>
  <c r="F425" i="20" s="1"/>
  <c r="H405" i="20"/>
  <c r="H386" i="20"/>
  <c r="H385" i="20"/>
  <c r="H384" i="20"/>
  <c r="H383" i="20"/>
  <c r="H382" i="20"/>
  <c r="H381" i="20"/>
  <c r="H380" i="20"/>
  <c r="F391" i="20" s="1"/>
  <c r="H379" i="20"/>
  <c r="H378" i="20"/>
  <c r="H377" i="20"/>
  <c r="F389" i="20" s="1"/>
  <c r="H369" i="20"/>
  <c r="H350" i="20"/>
  <c r="H349" i="20"/>
  <c r="H348" i="20"/>
  <c r="H347" i="20"/>
  <c r="H346" i="20"/>
  <c r="H345" i="20"/>
  <c r="H344" i="20"/>
  <c r="F355" i="20" s="1"/>
  <c r="H343" i="20"/>
  <c r="H342" i="20"/>
  <c r="H341" i="20"/>
  <c r="F353" i="20" s="1"/>
  <c r="H333" i="20"/>
  <c r="H314" i="20"/>
  <c r="H313" i="20"/>
  <c r="H312" i="20"/>
  <c r="H311" i="20"/>
  <c r="H310" i="20"/>
  <c r="H309" i="20"/>
  <c r="H308" i="20"/>
  <c r="F319" i="20" s="1"/>
  <c r="H307" i="20"/>
  <c r="H306" i="20"/>
  <c r="H305" i="20"/>
  <c r="F317" i="20" s="1"/>
  <c r="H297" i="20"/>
  <c r="H278" i="20"/>
  <c r="H277" i="20"/>
  <c r="H276" i="20"/>
  <c r="H275" i="20"/>
  <c r="H274" i="20"/>
  <c r="H273" i="20"/>
  <c r="H272" i="20"/>
  <c r="F283" i="20" s="1"/>
  <c r="H271" i="20"/>
  <c r="H270" i="20"/>
  <c r="H269" i="20"/>
  <c r="F281" i="20" s="1"/>
  <c r="H261" i="20"/>
  <c r="H242" i="20"/>
  <c r="H241" i="20"/>
  <c r="H240" i="20"/>
  <c r="H239" i="20"/>
  <c r="H238" i="20"/>
  <c r="H237" i="20"/>
  <c r="H236" i="20"/>
  <c r="F247" i="20" s="1"/>
  <c r="H235" i="20"/>
  <c r="H234" i="20"/>
  <c r="H233" i="20"/>
  <c r="F245" i="20" s="1"/>
  <c r="H225" i="20"/>
  <c r="H206" i="20"/>
  <c r="H205" i="20"/>
  <c r="H204" i="20"/>
  <c r="H203" i="20"/>
  <c r="H202" i="20"/>
  <c r="H201" i="20"/>
  <c r="H200" i="20"/>
  <c r="F211" i="20" s="1"/>
  <c r="H199" i="20"/>
  <c r="H198" i="20"/>
  <c r="H197" i="20"/>
  <c r="F209" i="20" s="1"/>
  <c r="H189" i="20"/>
  <c r="H170" i="20"/>
  <c r="H169" i="20"/>
  <c r="H168" i="20"/>
  <c r="H167" i="20"/>
  <c r="H166" i="20"/>
  <c r="H165" i="20"/>
  <c r="H164" i="20"/>
  <c r="F175" i="20" s="1"/>
  <c r="H163" i="20"/>
  <c r="H162" i="20"/>
  <c r="H161" i="20"/>
  <c r="F173" i="20" s="1"/>
  <c r="H153" i="20"/>
  <c r="H134" i="20"/>
  <c r="H133" i="20"/>
  <c r="H132" i="20"/>
  <c r="H131" i="20"/>
  <c r="H130" i="20"/>
  <c r="H129" i="20"/>
  <c r="H128" i="20"/>
  <c r="F139" i="20" s="1"/>
  <c r="H127" i="20"/>
  <c r="H126" i="20"/>
  <c r="H125" i="20"/>
  <c r="F137" i="20" s="1"/>
  <c r="H117" i="20"/>
  <c r="H98" i="20"/>
  <c r="H97" i="20"/>
  <c r="H96" i="20"/>
  <c r="H95" i="20"/>
  <c r="H94" i="20"/>
  <c r="H93" i="20"/>
  <c r="H92" i="20"/>
  <c r="F103" i="20" s="1"/>
  <c r="H91" i="20"/>
  <c r="H90" i="20"/>
  <c r="H89" i="20"/>
  <c r="F101" i="20" s="1"/>
  <c r="H81" i="20"/>
  <c r="H62" i="20"/>
  <c r="H61" i="20"/>
  <c r="H60" i="20"/>
  <c r="H59" i="20"/>
  <c r="H58" i="20"/>
  <c r="H57" i="20"/>
  <c r="H56" i="20"/>
  <c r="F67" i="20" s="1"/>
  <c r="H55" i="20"/>
  <c r="H54" i="20"/>
  <c r="H53" i="20"/>
  <c r="F65" i="20" s="1"/>
  <c r="H45" i="20"/>
  <c r="H26" i="20"/>
  <c r="H25" i="20"/>
  <c r="H24" i="20"/>
  <c r="H23" i="20"/>
  <c r="H22" i="20"/>
  <c r="H21" i="20"/>
  <c r="H20" i="20"/>
  <c r="F31" i="20" s="1"/>
  <c r="H19" i="20"/>
  <c r="H18" i="20"/>
  <c r="H17" i="20"/>
  <c r="F29" i="20" s="1"/>
  <c r="H9" i="20"/>
  <c r="E30" i="22" l="1"/>
  <c r="E138" i="22"/>
  <c r="E320" i="22"/>
  <c r="E216" i="21"/>
  <c r="F140" i="20"/>
  <c r="E179" i="21"/>
  <c r="E68" i="21"/>
  <c r="E104" i="22"/>
  <c r="E248" i="22"/>
  <c r="E392" i="22"/>
  <c r="E105" i="21"/>
  <c r="E212" i="22"/>
  <c r="E356" i="22"/>
  <c r="E282" i="22"/>
  <c r="F356" i="20"/>
  <c r="E390" i="22"/>
  <c r="E318" i="22"/>
  <c r="E102" i="22"/>
  <c r="E214" i="21"/>
  <c r="E177" i="21"/>
  <c r="F104" i="20"/>
  <c r="F248" i="20"/>
  <c r="F320" i="20"/>
  <c r="F318" i="20"/>
  <c r="F210" i="20"/>
  <c r="F138" i="20"/>
  <c r="E354" i="22"/>
  <c r="E284" i="22"/>
  <c r="E246" i="22"/>
  <c r="E210" i="22"/>
  <c r="E174" i="22"/>
  <c r="E177" i="22" s="1"/>
  <c r="D179" i="22" s="1"/>
  <c r="D180" i="22" s="1"/>
  <c r="E140" i="22"/>
  <c r="E141" i="22" s="1"/>
  <c r="D143" i="22" s="1"/>
  <c r="D144" i="22" s="1"/>
  <c r="E68" i="22"/>
  <c r="E66" i="22"/>
  <c r="E32" i="22"/>
  <c r="E33" i="22" s="1"/>
  <c r="D35" i="22" s="1"/>
  <c r="D36" i="22" s="1"/>
  <c r="E253" i="21"/>
  <c r="E254" i="21" s="1"/>
  <c r="D256" i="21" s="1"/>
  <c r="D257" i="21" s="1"/>
  <c r="E142" i="21"/>
  <c r="E140" i="21"/>
  <c r="E103" i="21"/>
  <c r="E66" i="21"/>
  <c r="E32" i="21"/>
  <c r="E30" i="21"/>
  <c r="F464" i="20"/>
  <c r="F462" i="20"/>
  <c r="F428" i="20"/>
  <c r="F426" i="20"/>
  <c r="F392" i="20"/>
  <c r="F390" i="20"/>
  <c r="F354" i="20"/>
  <c r="F284" i="20"/>
  <c r="F282" i="20"/>
  <c r="F246" i="20"/>
  <c r="F212" i="20"/>
  <c r="F176" i="20"/>
  <c r="F174" i="20"/>
  <c r="F102" i="20"/>
  <c r="F66" i="20"/>
  <c r="F68" i="20"/>
  <c r="F30" i="20"/>
  <c r="F32" i="20"/>
  <c r="E217" i="21" l="1"/>
  <c r="D219" i="21" s="1"/>
  <c r="D220" i="21" s="1"/>
  <c r="E321" i="22"/>
  <c r="D323" i="22" s="1"/>
  <c r="D324" i="22" s="1"/>
  <c r="E393" i="22"/>
  <c r="D395" i="22" s="1"/>
  <c r="D396" i="22" s="1"/>
  <c r="E357" i="22"/>
  <c r="D359" i="22" s="1"/>
  <c r="D360" i="22" s="1"/>
  <c r="E249" i="22"/>
  <c r="D251" i="22" s="1"/>
  <c r="D252" i="22" s="1"/>
  <c r="E180" i="21"/>
  <c r="D182" i="21" s="1"/>
  <c r="D183" i="21" s="1"/>
  <c r="E106" i="21"/>
  <c r="D108" i="21" s="1"/>
  <c r="D109" i="21" s="1"/>
  <c r="E69" i="21"/>
  <c r="D71" i="21" s="1"/>
  <c r="D72" i="21" s="1"/>
  <c r="F141" i="20"/>
  <c r="E143" i="20" s="1"/>
  <c r="E144" i="20" s="1"/>
  <c r="E213" i="22"/>
  <c r="D215" i="22" s="1"/>
  <c r="D216" i="22" s="1"/>
  <c r="E105" i="22"/>
  <c r="D107" i="22" s="1"/>
  <c r="D108" i="22" s="1"/>
  <c r="E285" i="22"/>
  <c r="D287" i="22" s="1"/>
  <c r="D288" i="22" s="1"/>
  <c r="F357" i="20"/>
  <c r="E359" i="20" s="1"/>
  <c r="E360" i="20" s="1"/>
  <c r="F249" i="20"/>
  <c r="E251" i="20" s="1"/>
  <c r="E252" i="20" s="1"/>
  <c r="F213" i="20"/>
  <c r="E215" i="20" s="1"/>
  <c r="E216" i="20" s="1"/>
  <c r="F105" i="20"/>
  <c r="E107" i="20" s="1"/>
  <c r="E108" i="20" s="1"/>
  <c r="F321" i="20"/>
  <c r="E323" i="20" s="1"/>
  <c r="E324" i="20" s="1"/>
  <c r="E69" i="22"/>
  <c r="D71" i="22" s="1"/>
  <c r="D72" i="22" s="1"/>
  <c r="E143" i="21"/>
  <c r="D145" i="21" s="1"/>
  <c r="D146" i="21" s="1"/>
  <c r="E33" i="21"/>
  <c r="D35" i="21" s="1"/>
  <c r="D36" i="21" s="1"/>
  <c r="F465" i="20"/>
  <c r="E467" i="20" s="1"/>
  <c r="E468" i="20" s="1"/>
  <c r="F429" i="20"/>
  <c r="E431" i="20" s="1"/>
  <c r="E432" i="20" s="1"/>
  <c r="F393" i="20"/>
  <c r="E395" i="20" s="1"/>
  <c r="E396" i="20" s="1"/>
  <c r="F285" i="20"/>
  <c r="E287" i="20" s="1"/>
  <c r="E288" i="20" s="1"/>
  <c r="F177" i="20"/>
  <c r="E179" i="20" s="1"/>
  <c r="E180" i="20" s="1"/>
  <c r="F69" i="20"/>
  <c r="E71" i="20" s="1"/>
  <c r="E72" i="20" s="1"/>
  <c r="F33" i="20"/>
  <c r="E35" i="20" s="1"/>
  <c r="E36" i="20" s="1"/>
</calcChain>
</file>

<file path=xl/sharedStrings.xml><?xml version="1.0" encoding="utf-8"?>
<sst xmlns="http://schemas.openxmlformats.org/spreadsheetml/2006/main" count="1550" uniqueCount="143">
  <si>
    <t>га</t>
  </si>
  <si>
    <t>Мероприятия</t>
  </si>
  <si>
    <t>км</t>
  </si>
  <si>
    <t>Очистка от захламленности</t>
  </si>
  <si>
    <t>Создание лесных культур</t>
  </si>
  <si>
    <t>Агротехнический уход</t>
  </si>
  <si>
    <t>Дополнение лесных культур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</si>
  <si>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</si>
  <si>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</si>
  <si>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</si>
  <si>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</si>
  <si>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</si>
  <si>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</si>
  <si>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</si>
  <si>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</si>
  <si>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</si>
  <si>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</si>
  <si>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</si>
  <si>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</si>
  <si>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</si>
  <si>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</si>
  <si>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</si>
  <si>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</si>
  <si>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</si>
  <si>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</si>
  <si>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</si>
  <si>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Подготовка почвы под лесные культуры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</si>
  <si>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</si>
  <si>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</si>
  <si>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</si>
  <si>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</si>
  <si>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</si>
  <si>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</si>
  <si>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</si>
  <si>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</si>
  <si>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</si>
  <si>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ГКУ "Мамадышское лесничество"</t>
  </si>
  <si>
    <t>45 лет</t>
  </si>
  <si>
    <t>Кляушское участковое лесничество</t>
  </si>
  <si>
    <t>квартал 58 выдел 10 делянка 1</t>
  </si>
  <si>
    <t>6Б1Лп3Ос+С+Е</t>
  </si>
  <si>
    <t>65 лет</t>
  </si>
  <si>
    <t>квартал 79 выдел 22 делянка 3</t>
  </si>
  <si>
    <t>9Ос1Лп</t>
  </si>
  <si>
    <t>50 лет</t>
  </si>
  <si>
    <t>квартал 82 выдел 7, 15 делянка 1</t>
  </si>
  <si>
    <t>4Ос4Б1Лп1Е</t>
  </si>
  <si>
    <t>квартал 48 выдел 42 делянка 1</t>
  </si>
  <si>
    <t>5Лп2Б2Ос1Д</t>
  </si>
  <si>
    <t>квартал 85 выдел 26делянка 1</t>
  </si>
  <si>
    <t>5Ос4Лп1Е+С+Кл</t>
  </si>
  <si>
    <t>квартал 17 выдел 12 делянка 1</t>
  </si>
  <si>
    <t>5Б2Ос1Д1Кл1Е</t>
  </si>
  <si>
    <t>75 лет</t>
  </si>
  <si>
    <t>квартал 82 выдел 27 делянка 2</t>
  </si>
  <si>
    <t>7Ос1Е1П1Д</t>
  </si>
  <si>
    <t>55 лет</t>
  </si>
  <si>
    <t>квартал 35 выдел 30 делянка 1</t>
  </si>
  <si>
    <t>8Б1Ос1Е</t>
  </si>
  <si>
    <t>квартал 62 выдел 53 делянка 1</t>
  </si>
  <si>
    <t>7Ос3Б</t>
  </si>
  <si>
    <t>60 лет</t>
  </si>
  <si>
    <t>квартал 33 выдел 45 делянка 3</t>
  </si>
  <si>
    <t>8Ос2Б+Лп+Д</t>
  </si>
  <si>
    <t>выборочная</t>
  </si>
  <si>
    <t>квартал 79 выдел 28 делянка 2</t>
  </si>
  <si>
    <t>8Ос2С</t>
  </si>
  <si>
    <t>квартал 87 выдел 6 делянка 1</t>
  </si>
  <si>
    <t>5Ос1Лп1Д1Кл1Е</t>
  </si>
  <si>
    <t>квартал 70 выдел 26 делянка 1</t>
  </si>
  <si>
    <t>7Ос3Б+Ос</t>
  </si>
  <si>
    <t>Нурминское участковое лесничество</t>
  </si>
  <si>
    <t>квартал 6 выдел 8 делянка 1</t>
  </si>
  <si>
    <t>7Б2Лп1Ос+Д</t>
  </si>
  <si>
    <t>квартал 6 выдел 10 делянка 2</t>
  </si>
  <si>
    <t>6Б2Лп1Ос1Д+Кл</t>
  </si>
  <si>
    <t>квартал 1 выдел 16 делянка 1</t>
  </si>
  <si>
    <t>7Ос2Б1Лп</t>
  </si>
  <si>
    <t>квартал 52 выдел 6 делянка 1</t>
  </si>
  <si>
    <t>9Лп1Д+Кл+Б</t>
  </si>
  <si>
    <t>70 лет</t>
  </si>
  <si>
    <t>квартал 64 выдел 17 делянка 1</t>
  </si>
  <si>
    <t>5Лп4Б1Д</t>
  </si>
  <si>
    <t>квартал 5 выдел 32 делянка 1</t>
  </si>
  <si>
    <t>5Б3Лп1Ос1Д</t>
  </si>
  <si>
    <t>квартал 84 выдел 6 делянка 1</t>
  </si>
  <si>
    <t>7Кл2Д1Лп</t>
  </si>
  <si>
    <t>Кумазанское участковое лесничество</t>
  </si>
  <si>
    <t>квартал 21 выдел 39 делянка 1</t>
  </si>
  <si>
    <t>6Лп3Б1Д+Кл+Ос</t>
  </si>
  <si>
    <t>80 лет</t>
  </si>
  <si>
    <t>квартал 20 выдел 24 делянка 1</t>
  </si>
  <si>
    <t>4Лп3Лп3Кл</t>
  </si>
  <si>
    <t>100 лет</t>
  </si>
  <si>
    <t>квартал 25 выдел 38 делянка 1</t>
  </si>
  <si>
    <t>квартал 9 выдел 26 делянка 1</t>
  </si>
  <si>
    <t>7Б3Е+Д+Лп</t>
  </si>
  <si>
    <t>квартал 9 выдел 27 делянка 3</t>
  </si>
  <si>
    <t>7Б3Е+Лп+Ос</t>
  </si>
  <si>
    <t>квартал 9 выдел 40 делянка 2</t>
  </si>
  <si>
    <t>5Б2Ос3Е</t>
  </si>
  <si>
    <t>квартал 9 выдел 41 делянка 1</t>
  </si>
  <si>
    <t>5Б2ОС2Е1Д+Лп</t>
  </si>
  <si>
    <t>квартал 9выдел 32 делянка 1</t>
  </si>
  <si>
    <t>7Б2Лп1Ос+С</t>
  </si>
  <si>
    <t>квартал 13 выдел 9 делянка 1</t>
  </si>
  <si>
    <t>6Ос4Лп+Б</t>
  </si>
  <si>
    <t>квартал 4 выдел 53 делянка 1</t>
  </si>
  <si>
    <t>6Ос3Б1Лп+Кл+Е</t>
  </si>
  <si>
    <t>квартал 4выдел 64 делянка 1</t>
  </si>
  <si>
    <t>8Ос2Лп+Б+В+Кл</t>
  </si>
  <si>
    <t xml:space="preserve">Проведение рубок ухода за молодняками
(осветления, прочистки) </t>
  </si>
  <si>
    <t>ЛОТ №33</t>
  </si>
  <si>
    <t>ЛОТ №34</t>
  </si>
  <si>
    <t>ЛОТ №35</t>
  </si>
  <si>
    <t>ЛОТ №36</t>
  </si>
  <si>
    <t>ЛОТ №37</t>
  </si>
  <si>
    <t>ЛОТ №38</t>
  </si>
  <si>
    <t>ЛОТ №39</t>
  </si>
  <si>
    <t>ЛОТ №40</t>
  </si>
  <si>
    <t>ЛОТ №41</t>
  </si>
  <si>
    <t>ЛОТ №42</t>
  </si>
  <si>
    <t>ЛОТ №43</t>
  </si>
  <si>
    <t>ЛОТ №44</t>
  </si>
  <si>
    <t>ЛОТ №45</t>
  </si>
  <si>
    <t>ЛОТ №46</t>
  </si>
  <si>
    <t>ЛОТ № 47</t>
  </si>
  <si>
    <t>ЛОТ № 48</t>
  </si>
  <si>
    <t>ЛОТ № 49</t>
  </si>
  <si>
    <t>ЛОТ № 50</t>
  </si>
  <si>
    <t>ЛОТ № 51</t>
  </si>
  <si>
    <t>ЛОТ № 52</t>
  </si>
  <si>
    <t>ЛОТ № 53</t>
  </si>
  <si>
    <t>ЛОТ № 54</t>
  </si>
  <si>
    <t>ЛОТ № 55</t>
  </si>
  <si>
    <t>ЛОТ № 56</t>
  </si>
  <si>
    <t>ЛОТ № 57</t>
  </si>
  <si>
    <t>ЛОТ № 58</t>
  </si>
  <si>
    <t>ЛОТ № 59</t>
  </si>
  <si>
    <t>ЛОТ № 60</t>
  </si>
  <si>
    <t>ЛОТ № 61</t>
  </si>
  <si>
    <t>ЛОТ № 62</t>
  </si>
  <si>
    <t>ЛОТ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</si>
</sst>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0"/>
      <name val="Arial"/>
    </font>
    <font>
      <sz val="12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" fontId="3" fillId="3" borderId="0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43" fontId="7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vertical="center"/>
    </xf>
    <xf numFmtId="0" fontId="7" fillId="3" borderId="21" xfId="0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23" xfId="0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/>
    </xf>
    <xf numFmtId="1" fontId="14" fillId="2" borderId="1" xfId="0" applyNumberFormat="1" applyFont="1" applyFill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17" fillId="2" borderId="13" xfId="0" applyFont="1" applyFill="1" applyBorder="1" applyAlignment="1" applyProtection="1">
      <alignment horizontal="center" vertical="center" wrapText="1"/>
      <protection locked="0"/>
    </xf>
    <xf numFmtId="4" fontId="1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>
      <alignment horizontal="center" vertical="top" wrapText="1"/>
    </xf>
    <xf numFmtId="2" fontId="17" fillId="3" borderId="15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left" vertical="top" wrapText="1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4" fontId="7" fillId="3" borderId="7" xfId="0" applyNumberFormat="1" applyFont="1" applyFill="1" applyBorder="1" applyAlignment="1">
      <alignment horizontal="center" vertical="top" wrapText="1"/>
    </xf>
    <xf numFmtId="2" fontId="17" fillId="3" borderId="8" xfId="0" applyNumberFormat="1" applyFont="1" applyFill="1" applyBorder="1" applyAlignment="1">
      <alignment horizontal="center" vertical="top" wrapText="1"/>
    </xf>
    <xf numFmtId="0" fontId="17" fillId="2" borderId="10" xfId="0" applyFont="1" applyFill="1" applyBorder="1" applyAlignment="1" applyProtection="1">
      <alignment horizontal="center" vertical="center" wrapText="1"/>
      <protection locked="0"/>
    </xf>
    <xf numFmtId="4" fontId="7" fillId="3" borderId="10" xfId="0" applyNumberFormat="1" applyFont="1" applyFill="1" applyBorder="1" applyAlignment="1">
      <alignment horizontal="center" vertical="top" wrapText="1"/>
    </xf>
    <xf numFmtId="2" fontId="17" fillId="3" borderId="16" xfId="0" applyNumberFormat="1" applyFont="1" applyFill="1" applyBorder="1" applyAlignment="1">
      <alignment horizontal="center" vertical="top" wrapText="1"/>
    </xf>
    <xf numFmtId="2" fontId="17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28" xfId="0" applyNumberFormat="1" applyFont="1" applyFill="1" applyBorder="1" applyAlignment="1">
      <alignment horizontal="center" vertical="top" wrapText="1"/>
    </xf>
    <xf numFmtId="2" fontId="17" fillId="3" borderId="26" xfId="0" applyNumberFormat="1" applyFont="1" applyFill="1" applyBorder="1" applyAlignment="1">
      <alignment horizontal="center" vertical="top" wrapText="1"/>
    </xf>
    <xf numFmtId="2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>
      <alignment horizontal="center" vertical="top" wrapText="1"/>
    </xf>
    <xf numFmtId="2" fontId="17" fillId="3" borderId="18" xfId="0" applyNumberFormat="1" applyFont="1" applyFill="1" applyBorder="1" applyAlignment="1">
      <alignment horizontal="center" vertical="top" wrapText="1"/>
    </xf>
    <xf numFmtId="2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11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left" vertical="center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left" vertical="center"/>
    </xf>
    <xf numFmtId="2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18" fillId="3" borderId="5" xfId="0" applyFont="1" applyFill="1" applyBorder="1" applyAlignment="1">
      <alignment horizontal="right" vertical="center"/>
    </xf>
    <xf numFmtId="2" fontId="3" fillId="3" borderId="5" xfId="0" applyNumberFormat="1" applyFont="1" applyFill="1" applyBorder="1" applyAlignment="1">
      <alignment horizontal="left" vertical="center"/>
    </xf>
    <xf numFmtId="0" fontId="5" fillId="3" borderId="29" xfId="0" applyFont="1" applyFill="1" applyBorder="1" applyAlignment="1">
      <alignment horizontal="right" vertical="center"/>
    </xf>
    <xf numFmtId="2" fontId="5" fillId="3" borderId="29" xfId="0" applyNumberFormat="1" applyFont="1" applyFill="1" applyBorder="1" applyAlignment="1">
      <alignment horizontal="left" vertical="center"/>
    </xf>
    <xf numFmtId="2" fontId="5" fillId="3" borderId="0" xfId="0" applyNumberFormat="1" applyFont="1" applyFill="1" applyAlignment="1">
      <alignment vertical="center"/>
    </xf>
    <xf numFmtId="4" fontId="3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horizontal="right"/>
    </xf>
    <xf numFmtId="0" fontId="12" fillId="3" borderId="0" xfId="0" applyFont="1" applyFill="1" applyBorder="1" applyAlignment="1">
      <alignment horizontal="right"/>
    </xf>
    <xf numFmtId="4" fontId="3" fillId="3" borderId="5" xfId="0" applyNumberFormat="1" applyFont="1" applyFill="1" applyBorder="1" applyAlignment="1"/>
    <xf numFmtId="164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2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0" xfId="0" applyFont="1" applyFill="1" applyBorder="1" applyAlignment="1">
      <alignment horizontal="right" vertical="center"/>
    </xf>
    <xf numFmtId="4" fontId="6" fillId="3" borderId="0" xfId="0" applyNumberFormat="1" applyFont="1" applyFill="1" applyAlignment="1">
      <alignment horizontal="center"/>
    </xf>
    <xf numFmtId="4" fontId="3" fillId="3" borderId="0" xfId="0" applyNumberFormat="1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20" fillId="3" borderId="0" xfId="0" applyFont="1" applyFill="1" applyBorder="1" applyAlignment="1">
      <alignment horizontal="center" vertical="center" textRotation="90" wrapText="1"/>
    </xf>
    <xf numFmtId="0" fontId="16" fillId="3" borderId="6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27" xfId="0" applyFont="1" applyFill="1" applyBorder="1" applyAlignment="1">
      <alignment horizontal="left" vertical="top" wrapText="1"/>
    </xf>
    <xf numFmtId="0" fontId="16" fillId="3" borderId="28" xfId="0" applyFont="1" applyFill="1" applyBorder="1" applyAlignment="1">
      <alignment horizontal="left" vertical="top" wrapText="1"/>
    </xf>
    <xf numFmtId="0" fontId="16" fillId="3" borderId="17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19" xfId="0" applyNumberFormat="1" applyFont="1" applyFill="1" applyBorder="1" applyAlignment="1">
      <alignment horizontal="center" vertical="center" wrapText="1"/>
    </xf>
    <xf numFmtId="4" fontId="11" fillId="3" borderId="20" xfId="0" applyNumberFormat="1" applyFont="1" applyFill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 wrapText="1"/>
    </xf>
    <xf numFmtId="4" fontId="11" fillId="3" borderId="2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wrapText="1"/>
      <protection locked="0"/>
    </xf>
    <xf numFmtId="0" fontId="3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8"/>
  <sheetViews>
    <sheetView view="pageBreakPreview" topLeftCell="A421" zoomScale="70" zoomScaleNormal="55" zoomScaleSheetLayoutView="70" zoomScalePageLayoutView="55" workbookViewId="0">
      <selection activeCell="C433" sqref="C433:I433"/>
    </sheetView>
  </sheetViews>
  <sheetFormatPr defaultRowHeight="15.75" x14ac:dyDescent="0.25"/>
  <cols>
    <col min="1" max="1" width="8.85546875" style="1"/>
    <col min="2" max="2" width="37.28515625" style="1" customWidth="1"/>
    <col min="3" max="3" width="42.42578125" style="1" customWidth="1"/>
    <col min="4" max="4" width="47.85546875" style="1" customWidth="1"/>
    <col min="5" max="5" width="23.85546875" style="1" customWidth="1"/>
    <col min="6" max="6" width="14.28515625" style="1" customWidth="1"/>
    <col min="7" max="7" width="16" style="1" customWidth="1"/>
    <col min="8" max="8" width="21" style="13" customWidth="1"/>
    <col min="9" max="9" width="8.85546875" style="14"/>
  </cols>
  <sheetData>
    <row r="1" spans="2:9" ht="60.75" x14ac:dyDescent="0.8">
      <c r="B1" s="10"/>
      <c r="C1" s="100" t="s">
        <v>112</v>
      </c>
      <c r="D1" s="100"/>
      <c r="E1" s="100"/>
      <c r="F1" s="100"/>
      <c r="G1" s="100"/>
      <c r="H1" s="100"/>
      <c r="I1" s="100"/>
    </row>
    <row r="2" spans="2:9" ht="23.25" x14ac:dyDescent="0.2">
      <c r="B2" s="3"/>
      <c r="C2" s="101" t="s">
        <v>7</v>
      </c>
      <c r="D2" s="101"/>
      <c r="E2" s="101"/>
      <c r="F2" s="101"/>
      <c r="G2" s="101"/>
      <c r="H2" s="101"/>
      <c r="I2" s="2"/>
    </row>
    <row r="3" spans="2:9" ht="23.25" x14ac:dyDescent="0.2">
      <c r="B3" s="3"/>
      <c r="C3" s="3"/>
      <c r="D3" s="15"/>
      <c r="E3" s="3"/>
      <c r="F3" s="3"/>
      <c r="G3" s="3"/>
      <c r="H3" s="3"/>
      <c r="I3" s="2"/>
    </row>
    <row r="4" spans="2:9" ht="25.5" x14ac:dyDescent="0.2">
      <c r="B4" s="3"/>
      <c r="C4" s="3"/>
      <c r="D4" s="16" t="s">
        <v>8</v>
      </c>
      <c r="E4" s="17"/>
      <c r="F4" s="3"/>
      <c r="G4" s="3"/>
      <c r="H4" s="2"/>
      <c r="I4" s="2"/>
    </row>
    <row r="5" spans="2:9" ht="20.25" x14ac:dyDescent="0.2">
      <c r="B5" s="4"/>
      <c r="C5" s="4"/>
      <c r="D5" s="90" t="s">
        <v>9</v>
      </c>
      <c r="E5" s="93" t="s">
        <v>36</v>
      </c>
      <c r="F5" s="93"/>
      <c r="G5" s="93"/>
      <c r="H5" s="93"/>
      <c r="I5" s="18"/>
    </row>
    <row r="6" spans="2:9" ht="20.25" x14ac:dyDescent="0.2">
      <c r="B6" s="4"/>
      <c r="C6" s="4"/>
      <c r="D6" s="91"/>
      <c r="E6" s="93" t="s">
        <v>38</v>
      </c>
      <c r="F6" s="93"/>
      <c r="G6" s="93"/>
      <c r="H6" s="93"/>
      <c r="I6" s="18"/>
    </row>
    <row r="7" spans="2:9" ht="20.25" x14ac:dyDescent="0.2">
      <c r="B7" s="4"/>
      <c r="C7" s="4"/>
      <c r="D7" s="92"/>
      <c r="E7" s="93" t="s">
        <v>39</v>
      </c>
      <c r="F7" s="93"/>
      <c r="G7" s="93"/>
      <c r="H7" s="93"/>
      <c r="I7" s="18"/>
    </row>
    <row r="8" spans="2:9" ht="23.25" x14ac:dyDescent="0.2">
      <c r="B8" s="3"/>
      <c r="C8" s="3"/>
      <c r="D8" s="19" t="s">
        <v>10</v>
      </c>
      <c r="E8" s="20">
        <v>4</v>
      </c>
      <c r="F8" s="11"/>
      <c r="G8" s="4"/>
      <c r="H8" s="2"/>
      <c r="I8" s="2"/>
    </row>
    <row r="9" spans="2:9" ht="23.25" x14ac:dyDescent="0.2">
      <c r="B9" s="3"/>
      <c r="C9" s="3"/>
      <c r="D9" s="21" t="s">
        <v>11</v>
      </c>
      <c r="E9" s="22">
        <v>689</v>
      </c>
      <c r="F9" s="94" t="s">
        <v>12</v>
      </c>
      <c r="G9" s="95"/>
      <c r="H9" s="98">
        <f>E10/E9</f>
        <v>88.707068214804067</v>
      </c>
      <c r="I9" s="2"/>
    </row>
    <row r="10" spans="2:9" ht="23.25" x14ac:dyDescent="0.2">
      <c r="B10" s="3"/>
      <c r="C10" s="3"/>
      <c r="D10" s="21" t="s">
        <v>13</v>
      </c>
      <c r="E10" s="22">
        <v>61119.17</v>
      </c>
      <c r="F10" s="96"/>
      <c r="G10" s="97"/>
      <c r="H10" s="99"/>
      <c r="I10" s="2"/>
    </row>
    <row r="11" spans="2:9" ht="23.25" x14ac:dyDescent="0.2">
      <c r="B11" s="3"/>
      <c r="C11" s="3"/>
      <c r="D11" s="23"/>
      <c r="E11" s="5"/>
      <c r="F11" s="12"/>
      <c r="G11" s="3"/>
      <c r="H11" s="2"/>
      <c r="I11" s="2"/>
    </row>
    <row r="12" spans="2:9" ht="23.25" x14ac:dyDescent="0.3">
      <c r="B12" s="3"/>
      <c r="C12" s="3"/>
      <c r="D12" s="24" t="s">
        <v>14</v>
      </c>
      <c r="E12" s="25" t="s">
        <v>40</v>
      </c>
      <c r="F12" s="3"/>
      <c r="G12" s="3"/>
      <c r="H12" s="2"/>
      <c r="I12" s="2"/>
    </row>
    <row r="13" spans="2:9" ht="23.25" x14ac:dyDescent="0.3">
      <c r="B13" s="3"/>
      <c r="C13" s="3"/>
      <c r="D13" s="24" t="s">
        <v>15</v>
      </c>
      <c r="E13" s="25" t="s">
        <v>41</v>
      </c>
      <c r="F13" s="3"/>
      <c r="G13" s="3"/>
      <c r="H13" s="2"/>
      <c r="I13" s="2"/>
    </row>
    <row r="14" spans="2:9" ht="23.25" x14ac:dyDescent="0.3">
      <c r="B14" s="3"/>
      <c r="C14" s="3"/>
      <c r="D14" s="24" t="s">
        <v>16</v>
      </c>
      <c r="E14" s="26" t="s">
        <v>17</v>
      </c>
      <c r="F14" s="27"/>
      <c r="G14" s="3"/>
      <c r="H14" s="2"/>
      <c r="I14" s="2"/>
    </row>
    <row r="15" spans="2:9" ht="24" thickBot="1" x14ac:dyDescent="0.25">
      <c r="B15" s="3"/>
      <c r="C15" s="3"/>
      <c r="D15" s="28"/>
      <c r="E15" s="28"/>
      <c r="F15" s="3"/>
      <c r="G15" s="3"/>
      <c r="H15" s="2"/>
      <c r="I15" s="2"/>
    </row>
    <row r="16" spans="2:9" ht="48" thickBot="1" x14ac:dyDescent="0.25">
      <c r="B16" s="3"/>
      <c r="C16" s="75" t="s">
        <v>1</v>
      </c>
      <c r="D16" s="76"/>
      <c r="E16" s="6" t="s">
        <v>18</v>
      </c>
      <c r="F16" s="77" t="s">
        <v>19</v>
      </c>
      <c r="G16" s="78"/>
      <c r="H16" s="7" t="s">
        <v>20</v>
      </c>
      <c r="I16" s="2"/>
    </row>
    <row r="17" spans="2:9" ht="24" thickBot="1" x14ac:dyDescent="0.25">
      <c r="B17" s="29"/>
      <c r="C17" s="79" t="s">
        <v>21</v>
      </c>
      <c r="D17" s="80"/>
      <c r="E17" s="30">
        <v>272.81</v>
      </c>
      <c r="F17" s="31">
        <v>4</v>
      </c>
      <c r="G17" s="32" t="s">
        <v>0</v>
      </c>
      <c r="H17" s="33">
        <f t="shared" ref="H17:H24" si="0">E17*F17</f>
        <v>1091.24</v>
      </c>
      <c r="I17" s="81"/>
    </row>
    <row r="18" spans="2:9" ht="23.25" x14ac:dyDescent="0.2">
      <c r="B18" s="34"/>
      <c r="C18" s="82" t="s">
        <v>22</v>
      </c>
      <c r="D18" s="83"/>
      <c r="E18" s="35">
        <v>189.45</v>
      </c>
      <c r="F18" s="67">
        <v>1.2350000000000001</v>
      </c>
      <c r="G18" s="36" t="s">
        <v>2</v>
      </c>
      <c r="H18" s="37">
        <f t="shared" si="0"/>
        <v>233.97075000000001</v>
      </c>
      <c r="I18" s="81"/>
    </row>
    <row r="19" spans="2:9" ht="24" thickBot="1" x14ac:dyDescent="0.25">
      <c r="B19" s="34"/>
      <c r="C19" s="84" t="s">
        <v>23</v>
      </c>
      <c r="D19" s="85"/>
      <c r="E19" s="38">
        <v>762.99</v>
      </c>
      <c r="F19" s="68">
        <v>1.2350000000000001</v>
      </c>
      <c r="G19" s="39" t="s">
        <v>2</v>
      </c>
      <c r="H19" s="40">
        <f t="shared" si="0"/>
        <v>942.29265000000009</v>
      </c>
      <c r="I19" s="81"/>
    </row>
    <row r="20" spans="2:9" ht="24" thickBot="1" x14ac:dyDescent="0.25">
      <c r="B20" s="34"/>
      <c r="C20" s="86" t="s">
        <v>3</v>
      </c>
      <c r="D20" s="87"/>
      <c r="E20" s="41">
        <v>1409.04</v>
      </c>
      <c r="F20" s="41"/>
      <c r="G20" s="42" t="s">
        <v>0</v>
      </c>
      <c r="H20" s="43">
        <f t="shared" si="0"/>
        <v>0</v>
      </c>
      <c r="I20" s="81"/>
    </row>
    <row r="21" spans="2:9" ht="23.25" x14ac:dyDescent="0.2">
      <c r="B21" s="34"/>
      <c r="C21" s="82" t="s">
        <v>111</v>
      </c>
      <c r="D21" s="83"/>
      <c r="E21" s="35">
        <v>5358.15</v>
      </c>
      <c r="F21" s="35">
        <v>4</v>
      </c>
      <c r="G21" s="36" t="s">
        <v>0</v>
      </c>
      <c r="H21" s="37">
        <f t="shared" si="0"/>
        <v>21432.6</v>
      </c>
      <c r="I21" s="81"/>
    </row>
    <row r="22" spans="2:9" ht="23.25" customHeight="1" x14ac:dyDescent="0.2">
      <c r="B22" s="34"/>
      <c r="C22" s="88" t="s">
        <v>25</v>
      </c>
      <c r="D22" s="89"/>
      <c r="E22" s="44">
        <v>2924.71</v>
      </c>
      <c r="F22" s="45"/>
      <c r="G22" s="46" t="s">
        <v>0</v>
      </c>
      <c r="H22" s="47">
        <f t="shared" si="0"/>
        <v>0</v>
      </c>
      <c r="I22" s="81"/>
    </row>
    <row r="23" spans="2:9" ht="23.25" x14ac:dyDescent="0.2">
      <c r="B23" s="34"/>
      <c r="C23" s="88" t="s">
        <v>4</v>
      </c>
      <c r="D23" s="89"/>
      <c r="E23" s="48">
        <v>4374.5</v>
      </c>
      <c r="F23" s="49">
        <v>4</v>
      </c>
      <c r="G23" s="46" t="s">
        <v>0</v>
      </c>
      <c r="H23" s="47">
        <f t="shared" si="0"/>
        <v>17498</v>
      </c>
      <c r="I23" s="81"/>
    </row>
    <row r="24" spans="2:9" ht="23.25" x14ac:dyDescent="0.2">
      <c r="B24" s="34"/>
      <c r="C24" s="88" t="s">
        <v>26</v>
      </c>
      <c r="D24" s="89"/>
      <c r="E24" s="71">
        <f>1063.59+218.86</f>
        <v>1282.4499999999998</v>
      </c>
      <c r="F24" s="49">
        <v>4</v>
      </c>
      <c r="G24" s="46" t="s">
        <v>0</v>
      </c>
      <c r="H24" s="47">
        <f t="shared" si="0"/>
        <v>5129.7999999999993</v>
      </c>
      <c r="I24" s="81"/>
    </row>
    <row r="25" spans="2:9" ht="23.25" x14ac:dyDescent="0.2">
      <c r="B25" s="34"/>
      <c r="C25" s="88" t="s">
        <v>6</v>
      </c>
      <c r="D25" s="89"/>
      <c r="E25" s="48">
        <v>1000.47</v>
      </c>
      <c r="F25" s="49">
        <v>4</v>
      </c>
      <c r="G25" s="46" t="s">
        <v>0</v>
      </c>
      <c r="H25" s="47">
        <f>E25*F25</f>
        <v>4001.88</v>
      </c>
      <c r="I25" s="81"/>
    </row>
    <row r="26" spans="2:9" ht="24" thickBot="1" x14ac:dyDescent="0.25">
      <c r="B26" s="34"/>
      <c r="C26" s="84" t="s">
        <v>5</v>
      </c>
      <c r="D26" s="85"/>
      <c r="E26" s="50">
        <v>718.61</v>
      </c>
      <c r="F26" s="38">
        <v>40</v>
      </c>
      <c r="G26" s="39" t="s">
        <v>0</v>
      </c>
      <c r="H26" s="51">
        <f>E26*F26</f>
        <v>28744.400000000001</v>
      </c>
      <c r="I26" s="81"/>
    </row>
    <row r="27" spans="2:9" ht="23.25" x14ac:dyDescent="0.2">
      <c r="B27" s="3"/>
      <c r="C27" s="3"/>
      <c r="D27" s="52"/>
      <c r="E27" s="52"/>
      <c r="F27" s="8"/>
      <c r="G27" s="8"/>
      <c r="H27" s="2"/>
      <c r="I27" s="53"/>
    </row>
    <row r="28" spans="2:9" ht="25.5" x14ac:dyDescent="0.2">
      <c r="B28" s="3"/>
      <c r="C28" s="3"/>
      <c r="D28" s="16" t="s">
        <v>27</v>
      </c>
      <c r="E28" s="17"/>
      <c r="F28" s="3"/>
      <c r="G28" s="3"/>
      <c r="H28" s="2"/>
      <c r="I28" s="2"/>
    </row>
    <row r="29" spans="2:9" ht="18.75" x14ac:dyDescent="0.2">
      <c r="B29" s="3"/>
      <c r="C29" s="3"/>
      <c r="D29" s="72" t="s">
        <v>28</v>
      </c>
      <c r="E29" s="54" t="s">
        <v>29</v>
      </c>
      <c r="F29" s="55">
        <f>IF(H17&gt;0, ROUND((H17+E10)/E10,2), 0)</f>
        <v>1.02</v>
      </c>
      <c r="G29" s="55"/>
      <c r="H29" s="4"/>
      <c r="I29" s="3"/>
    </row>
    <row r="30" spans="2:9" ht="23.25" x14ac:dyDescent="0.2">
      <c r="B30" s="3"/>
      <c r="C30" s="3"/>
      <c r="D30" s="72"/>
      <c r="E30" s="54" t="s">
        <v>30</v>
      </c>
      <c r="F30" s="55">
        <f>IF(SUM(H18:H19)&gt;0,ROUND((H18+H19+E10)/E10,2),0)</f>
        <v>1.02</v>
      </c>
      <c r="G30" s="55"/>
      <c r="H30" s="9"/>
      <c r="I30" s="56"/>
    </row>
    <row r="31" spans="2:9" ht="23.25" x14ac:dyDescent="0.2">
      <c r="B31" s="3"/>
      <c r="C31" s="3"/>
      <c r="D31" s="72"/>
      <c r="E31" s="54" t="s">
        <v>31</v>
      </c>
      <c r="F31" s="55">
        <f>IF(H20&gt;0,ROUND((H20+E10)/E10,2),0)</f>
        <v>0</v>
      </c>
      <c r="G31" s="57"/>
      <c r="H31" s="9"/>
      <c r="I31" s="2"/>
    </row>
    <row r="32" spans="2:9" ht="23.25" x14ac:dyDescent="0.2">
      <c r="B32" s="3"/>
      <c r="C32" s="3"/>
      <c r="D32" s="72"/>
      <c r="E32" s="58" t="s">
        <v>32</v>
      </c>
      <c r="F32" s="59">
        <f>IF(SUM(H21:H26)&gt;0,ROUND((SUM(H21:H26)+E10)/E10,2),0)</f>
        <v>2.2599999999999998</v>
      </c>
      <c r="G32" s="4"/>
      <c r="H32" s="9"/>
      <c r="I32" s="2"/>
    </row>
    <row r="33" spans="2:9" ht="25.5" x14ac:dyDescent="0.2">
      <c r="B33" s="3"/>
      <c r="C33" s="3"/>
      <c r="D33" s="3"/>
      <c r="E33" s="60" t="s">
        <v>33</v>
      </c>
      <c r="F33" s="61">
        <f>SUM(F29:F32)-IF(VALUE(COUNTIF(F29:F32,"&gt;0"))=4,3,0)-IF(VALUE(COUNTIF(F29:F32,"&gt;0"))=3,2,0)-IF(VALUE(COUNTIF(F29:F32,"&gt;0"))=2,1,0)</f>
        <v>2.2999999999999998</v>
      </c>
      <c r="G33" s="62"/>
      <c r="H33" s="2"/>
      <c r="I33" s="2"/>
    </row>
    <row r="34" spans="2:9" ht="23.25" x14ac:dyDescent="0.2">
      <c r="B34" s="3"/>
      <c r="C34" s="3"/>
      <c r="D34" s="3"/>
      <c r="E34" s="3"/>
      <c r="F34" s="63"/>
      <c r="G34" s="3"/>
      <c r="H34" s="2"/>
      <c r="I34" s="2"/>
    </row>
    <row r="35" spans="2:9" ht="25.5" x14ac:dyDescent="0.35">
      <c r="B35" s="10"/>
      <c r="C35" s="10"/>
      <c r="D35" s="64" t="s">
        <v>34</v>
      </c>
      <c r="E35" s="73">
        <f>F33*E10</f>
        <v>140574.09099999999</v>
      </c>
      <c r="F35" s="73"/>
      <c r="G35" s="3"/>
      <c r="H35" s="2"/>
      <c r="I35" s="2"/>
    </row>
    <row r="36" spans="2:9" ht="18.75" x14ac:dyDescent="0.3">
      <c r="B36" s="3"/>
      <c r="C36" s="3"/>
      <c r="D36" s="65" t="s">
        <v>35</v>
      </c>
      <c r="E36" s="74">
        <f>E35/E9</f>
        <v>204.02625689404934</v>
      </c>
      <c r="F36" s="74"/>
      <c r="G36" s="3"/>
      <c r="H36" s="3"/>
      <c r="I36" s="66"/>
    </row>
    <row r="37" spans="2:9" ht="60.75" x14ac:dyDescent="0.8">
      <c r="B37" s="10"/>
      <c r="C37" s="100" t="s">
        <v>113</v>
      </c>
      <c r="D37" s="100"/>
      <c r="E37" s="100"/>
      <c r="F37" s="100"/>
      <c r="G37" s="100"/>
      <c r="H37" s="100"/>
      <c r="I37" s="100"/>
    </row>
    <row r="38" spans="2:9" ht="23.25" x14ac:dyDescent="0.2">
      <c r="B38" s="3"/>
      <c r="C38" s="101" t="s">
        <v>7</v>
      </c>
      <c r="D38" s="101"/>
      <c r="E38" s="101"/>
      <c r="F38" s="101"/>
      <c r="G38" s="101"/>
      <c r="H38" s="101"/>
      <c r="I38" s="2"/>
    </row>
    <row r="39" spans="2:9" ht="23.25" x14ac:dyDescent="0.2">
      <c r="B39" s="3"/>
      <c r="C39" s="3"/>
      <c r="D39" s="70"/>
      <c r="E39" s="3"/>
      <c r="F39" s="3"/>
      <c r="G39" s="3"/>
      <c r="H39" s="3"/>
      <c r="I39" s="2"/>
    </row>
    <row r="40" spans="2:9" ht="25.5" x14ac:dyDescent="0.2">
      <c r="B40" s="3"/>
      <c r="C40" s="3"/>
      <c r="D40" s="16" t="s">
        <v>8</v>
      </c>
      <c r="E40" s="17"/>
      <c r="F40" s="3"/>
      <c r="G40" s="3"/>
      <c r="H40" s="2"/>
      <c r="I40" s="2"/>
    </row>
    <row r="41" spans="2:9" ht="20.25" x14ac:dyDescent="0.2">
      <c r="B41" s="4"/>
      <c r="C41" s="4"/>
      <c r="D41" s="90" t="s">
        <v>9</v>
      </c>
      <c r="E41" s="93" t="s">
        <v>36</v>
      </c>
      <c r="F41" s="93"/>
      <c r="G41" s="93"/>
      <c r="H41" s="93"/>
      <c r="I41" s="18"/>
    </row>
    <row r="42" spans="2:9" ht="20.25" x14ac:dyDescent="0.2">
      <c r="B42" s="4"/>
      <c r="C42" s="4"/>
      <c r="D42" s="91"/>
      <c r="E42" s="93" t="s">
        <v>38</v>
      </c>
      <c r="F42" s="93"/>
      <c r="G42" s="93"/>
      <c r="H42" s="93"/>
      <c r="I42" s="18"/>
    </row>
    <row r="43" spans="2:9" ht="20.25" x14ac:dyDescent="0.2">
      <c r="B43" s="4"/>
      <c r="C43" s="4"/>
      <c r="D43" s="92"/>
      <c r="E43" s="93" t="s">
        <v>42</v>
      </c>
      <c r="F43" s="93"/>
      <c r="G43" s="93"/>
      <c r="H43" s="93"/>
      <c r="I43" s="18"/>
    </row>
    <row r="44" spans="2:9" ht="23.25" x14ac:dyDescent="0.2">
      <c r="B44" s="3"/>
      <c r="C44" s="3"/>
      <c r="D44" s="19" t="s">
        <v>10</v>
      </c>
      <c r="E44" s="20">
        <v>2.1</v>
      </c>
      <c r="F44" s="11"/>
      <c r="G44" s="4"/>
      <c r="H44" s="2"/>
      <c r="I44" s="2"/>
    </row>
    <row r="45" spans="2:9" ht="23.25" x14ac:dyDescent="0.2">
      <c r="B45" s="3"/>
      <c r="C45" s="3"/>
      <c r="D45" s="21" t="s">
        <v>11</v>
      </c>
      <c r="E45" s="22">
        <v>418</v>
      </c>
      <c r="F45" s="94" t="s">
        <v>12</v>
      </c>
      <c r="G45" s="95"/>
      <c r="H45" s="98">
        <f>E46/E45</f>
        <v>50.923373205741626</v>
      </c>
      <c r="I45" s="2"/>
    </row>
    <row r="46" spans="2:9" ht="23.25" x14ac:dyDescent="0.2">
      <c r="B46" s="3"/>
      <c r="C46" s="3"/>
      <c r="D46" s="21" t="s">
        <v>13</v>
      </c>
      <c r="E46" s="22">
        <v>21285.97</v>
      </c>
      <c r="F46" s="96"/>
      <c r="G46" s="97"/>
      <c r="H46" s="99"/>
      <c r="I46" s="2"/>
    </row>
    <row r="47" spans="2:9" ht="23.25" x14ac:dyDescent="0.2">
      <c r="B47" s="3"/>
      <c r="C47" s="3"/>
      <c r="D47" s="23"/>
      <c r="E47" s="5"/>
      <c r="F47" s="12"/>
      <c r="G47" s="3"/>
      <c r="H47" s="2"/>
      <c r="I47" s="2"/>
    </row>
    <row r="48" spans="2:9" ht="23.25" x14ac:dyDescent="0.3">
      <c r="B48" s="3"/>
      <c r="C48" s="3"/>
      <c r="D48" s="24" t="s">
        <v>14</v>
      </c>
      <c r="E48" s="25" t="s">
        <v>43</v>
      </c>
      <c r="F48" s="3"/>
      <c r="G48" s="3"/>
      <c r="H48" s="2"/>
      <c r="I48" s="2"/>
    </row>
    <row r="49" spans="2:9" ht="23.25" x14ac:dyDescent="0.3">
      <c r="B49" s="3"/>
      <c r="C49" s="3"/>
      <c r="D49" s="24" t="s">
        <v>15</v>
      </c>
      <c r="E49" s="25" t="s">
        <v>44</v>
      </c>
      <c r="F49" s="3"/>
      <c r="G49" s="3"/>
      <c r="H49" s="2"/>
      <c r="I49" s="2"/>
    </row>
    <row r="50" spans="2:9" ht="23.25" x14ac:dyDescent="0.3">
      <c r="B50" s="3"/>
      <c r="C50" s="3"/>
      <c r="D50" s="24" t="s">
        <v>16</v>
      </c>
      <c r="E50" s="26" t="s">
        <v>17</v>
      </c>
      <c r="F50" s="27"/>
      <c r="G50" s="3"/>
      <c r="H50" s="2"/>
      <c r="I50" s="2"/>
    </row>
    <row r="51" spans="2:9" ht="24" thickBot="1" x14ac:dyDescent="0.25">
      <c r="B51" s="3"/>
      <c r="C51" s="3"/>
      <c r="D51" s="28"/>
      <c r="E51" s="28"/>
      <c r="F51" s="3"/>
      <c r="G51" s="3"/>
      <c r="H51" s="2"/>
      <c r="I51" s="2"/>
    </row>
    <row r="52" spans="2:9" ht="48" thickBot="1" x14ac:dyDescent="0.25">
      <c r="B52" s="3"/>
      <c r="C52" s="75" t="s">
        <v>1</v>
      </c>
      <c r="D52" s="76"/>
      <c r="E52" s="6" t="s">
        <v>18</v>
      </c>
      <c r="F52" s="77" t="s">
        <v>19</v>
      </c>
      <c r="G52" s="78"/>
      <c r="H52" s="7" t="s">
        <v>20</v>
      </c>
      <c r="I52" s="2"/>
    </row>
    <row r="53" spans="2:9" ht="24" thickBot="1" x14ac:dyDescent="0.25">
      <c r="B53" s="29"/>
      <c r="C53" s="79" t="s">
        <v>21</v>
      </c>
      <c r="D53" s="80"/>
      <c r="E53" s="30">
        <v>272.81</v>
      </c>
      <c r="F53" s="31">
        <v>2.1</v>
      </c>
      <c r="G53" s="32" t="s">
        <v>0</v>
      </c>
      <c r="H53" s="33">
        <f t="shared" ref="H53:H60" si="1">E53*F53</f>
        <v>572.90100000000007</v>
      </c>
      <c r="I53" s="81"/>
    </row>
    <row r="54" spans="2:9" ht="23.25" x14ac:dyDescent="0.2">
      <c r="B54" s="34"/>
      <c r="C54" s="82" t="s">
        <v>22</v>
      </c>
      <c r="D54" s="83"/>
      <c r="E54" s="35">
        <v>189.45</v>
      </c>
      <c r="F54" s="67">
        <v>0.7</v>
      </c>
      <c r="G54" s="36" t="s">
        <v>2</v>
      </c>
      <c r="H54" s="37">
        <f t="shared" si="1"/>
        <v>132.61499999999998</v>
      </c>
      <c r="I54" s="81"/>
    </row>
    <row r="55" spans="2:9" ht="24" thickBot="1" x14ac:dyDescent="0.25">
      <c r="B55" s="34"/>
      <c r="C55" s="84" t="s">
        <v>23</v>
      </c>
      <c r="D55" s="85"/>
      <c r="E55" s="38">
        <v>762.99</v>
      </c>
      <c r="F55" s="68">
        <v>0.7</v>
      </c>
      <c r="G55" s="39" t="s">
        <v>2</v>
      </c>
      <c r="H55" s="40">
        <f t="shared" si="1"/>
        <v>534.09299999999996</v>
      </c>
      <c r="I55" s="81"/>
    </row>
    <row r="56" spans="2:9" ht="24" thickBot="1" x14ac:dyDescent="0.25">
      <c r="B56" s="34"/>
      <c r="C56" s="86" t="s">
        <v>3</v>
      </c>
      <c r="D56" s="87"/>
      <c r="E56" s="41">
        <v>1409.04</v>
      </c>
      <c r="F56" s="41"/>
      <c r="G56" s="42" t="s">
        <v>0</v>
      </c>
      <c r="H56" s="43">
        <f t="shared" si="1"/>
        <v>0</v>
      </c>
      <c r="I56" s="81"/>
    </row>
    <row r="57" spans="2:9" ht="23.25" x14ac:dyDescent="0.2">
      <c r="B57" s="34"/>
      <c r="C57" s="82" t="s">
        <v>24</v>
      </c>
      <c r="D57" s="83"/>
      <c r="E57" s="35">
        <v>5358.15</v>
      </c>
      <c r="F57" s="35">
        <v>2.1</v>
      </c>
      <c r="G57" s="36" t="s">
        <v>0</v>
      </c>
      <c r="H57" s="37">
        <f t="shared" si="1"/>
        <v>11252.115</v>
      </c>
      <c r="I57" s="81"/>
    </row>
    <row r="58" spans="2:9" ht="23.25" x14ac:dyDescent="0.2">
      <c r="B58" s="34"/>
      <c r="C58" s="88" t="s">
        <v>25</v>
      </c>
      <c r="D58" s="89"/>
      <c r="E58" s="44">
        <v>2924.71</v>
      </c>
      <c r="F58" s="45"/>
      <c r="G58" s="46" t="s">
        <v>0</v>
      </c>
      <c r="H58" s="47">
        <f t="shared" si="1"/>
        <v>0</v>
      </c>
      <c r="I58" s="81"/>
    </row>
    <row r="59" spans="2:9" ht="23.25" x14ac:dyDescent="0.2">
      <c r="B59" s="34"/>
      <c r="C59" s="88" t="s">
        <v>4</v>
      </c>
      <c r="D59" s="89"/>
      <c r="E59" s="48">
        <v>4374.5</v>
      </c>
      <c r="F59" s="49">
        <v>2.1</v>
      </c>
      <c r="G59" s="46" t="s">
        <v>0</v>
      </c>
      <c r="H59" s="47">
        <f t="shared" si="1"/>
        <v>9186.4500000000007</v>
      </c>
      <c r="I59" s="81"/>
    </row>
    <row r="60" spans="2:9" ht="23.25" x14ac:dyDescent="0.2">
      <c r="B60" s="34"/>
      <c r="C60" s="88" t="s">
        <v>26</v>
      </c>
      <c r="D60" s="89"/>
      <c r="E60" s="48">
        <v>1282.45</v>
      </c>
      <c r="F60" s="49">
        <v>2.1</v>
      </c>
      <c r="G60" s="46" t="s">
        <v>0</v>
      </c>
      <c r="H60" s="47">
        <f t="shared" si="1"/>
        <v>2693.1450000000004</v>
      </c>
      <c r="I60" s="81"/>
    </row>
    <row r="61" spans="2:9" ht="23.25" x14ac:dyDescent="0.2">
      <c r="B61" s="34"/>
      <c r="C61" s="88" t="s">
        <v>6</v>
      </c>
      <c r="D61" s="89"/>
      <c r="E61" s="48">
        <v>1000.47</v>
      </c>
      <c r="F61" s="49">
        <v>2.1</v>
      </c>
      <c r="G61" s="46" t="s">
        <v>0</v>
      </c>
      <c r="H61" s="47">
        <f>E61*F61</f>
        <v>2100.9870000000001</v>
      </c>
      <c r="I61" s="81"/>
    </row>
    <row r="62" spans="2:9" ht="24" thickBot="1" x14ac:dyDescent="0.25">
      <c r="B62" s="34"/>
      <c r="C62" s="84" t="s">
        <v>5</v>
      </c>
      <c r="D62" s="85"/>
      <c r="E62" s="50">
        <v>718.61</v>
      </c>
      <c r="F62" s="38">
        <v>21</v>
      </c>
      <c r="G62" s="39" t="s">
        <v>0</v>
      </c>
      <c r="H62" s="51">
        <f>E62*F62</f>
        <v>15090.81</v>
      </c>
      <c r="I62" s="81"/>
    </row>
    <row r="63" spans="2:9" ht="23.25" x14ac:dyDescent="0.2">
      <c r="B63" s="3"/>
      <c r="C63" s="3"/>
      <c r="D63" s="52"/>
      <c r="E63" s="52"/>
      <c r="F63" s="8"/>
      <c r="G63" s="8"/>
      <c r="H63" s="2"/>
      <c r="I63" s="53"/>
    </row>
    <row r="64" spans="2:9" ht="25.5" x14ac:dyDescent="0.2">
      <c r="B64" s="3"/>
      <c r="C64" s="3"/>
      <c r="D64" s="16" t="s">
        <v>27</v>
      </c>
      <c r="E64" s="17"/>
      <c r="F64" s="3"/>
      <c r="G64" s="3"/>
      <c r="H64" s="2"/>
      <c r="I64" s="2"/>
    </row>
    <row r="65" spans="2:9" ht="18.75" x14ac:dyDescent="0.2">
      <c r="B65" s="3"/>
      <c r="C65" s="3"/>
      <c r="D65" s="72" t="s">
        <v>28</v>
      </c>
      <c r="E65" s="69" t="s">
        <v>29</v>
      </c>
      <c r="F65" s="55">
        <f>IF(H53&gt;0, ROUND((H53+E46)/E46,2), 0)</f>
        <v>1.03</v>
      </c>
      <c r="G65" s="55"/>
      <c r="H65" s="4"/>
      <c r="I65" s="3"/>
    </row>
    <row r="66" spans="2:9" ht="23.25" x14ac:dyDescent="0.2">
      <c r="B66" s="3"/>
      <c r="C66" s="3"/>
      <c r="D66" s="72"/>
      <c r="E66" s="69" t="s">
        <v>30</v>
      </c>
      <c r="F66" s="55">
        <f>IF(SUM(H54:H55)&gt;0,ROUND((H54+H55+E46)/E46,2),0)</f>
        <v>1.03</v>
      </c>
      <c r="G66" s="55"/>
      <c r="H66" s="9"/>
      <c r="I66" s="56"/>
    </row>
    <row r="67" spans="2:9" ht="23.25" x14ac:dyDescent="0.2">
      <c r="B67" s="3"/>
      <c r="C67" s="3"/>
      <c r="D67" s="72"/>
      <c r="E67" s="69" t="s">
        <v>31</v>
      </c>
      <c r="F67" s="55">
        <f>IF(H56&gt;0,ROUND((H56+E46)/E46,2),0)</f>
        <v>0</v>
      </c>
      <c r="G67" s="57"/>
      <c r="H67" s="9"/>
      <c r="I67" s="2"/>
    </row>
    <row r="68" spans="2:9" ht="23.25" x14ac:dyDescent="0.2">
      <c r="B68" s="3"/>
      <c r="C68" s="3"/>
      <c r="D68" s="72"/>
      <c r="E68" s="58" t="s">
        <v>32</v>
      </c>
      <c r="F68" s="59">
        <f>IF(SUM(H57:H62)&gt;0,ROUND((SUM(H57:H62)+E46)/E46,2),0)</f>
        <v>2.89</v>
      </c>
      <c r="G68" s="4"/>
      <c r="H68" s="9"/>
      <c r="I68" s="2"/>
    </row>
    <row r="69" spans="2:9" ht="25.5" x14ac:dyDescent="0.2">
      <c r="B69" s="3"/>
      <c r="C69" s="3"/>
      <c r="D69" s="3"/>
      <c r="E69" s="60" t="s">
        <v>33</v>
      </c>
      <c r="F69" s="61">
        <f>SUM(F65:F68)-IF(VALUE(COUNTIF(F65:F68,"&gt;0"))=4,3,0)-IF(VALUE(COUNTIF(F65:F68,"&gt;0"))=3,2,0)-IF(VALUE(COUNTIF(F65:F68,"&gt;0"))=2,1,0)</f>
        <v>2.95</v>
      </c>
      <c r="G69" s="62"/>
      <c r="H69" s="2"/>
      <c r="I69" s="2"/>
    </row>
    <row r="70" spans="2:9" ht="23.25" x14ac:dyDescent="0.2">
      <c r="B70" s="3"/>
      <c r="C70" s="3"/>
      <c r="D70" s="3"/>
      <c r="E70" s="3"/>
      <c r="F70" s="63"/>
      <c r="G70" s="3"/>
      <c r="H70" s="2"/>
      <c r="I70" s="2"/>
    </row>
    <row r="71" spans="2:9" ht="25.5" x14ac:dyDescent="0.35">
      <c r="B71" s="10"/>
      <c r="C71" s="10"/>
      <c r="D71" s="64" t="s">
        <v>34</v>
      </c>
      <c r="E71" s="73">
        <f>F69*E46</f>
        <v>62793.611500000006</v>
      </c>
      <c r="F71" s="73"/>
      <c r="G71" s="3"/>
      <c r="H71" s="2"/>
      <c r="I71" s="2"/>
    </row>
    <row r="72" spans="2:9" ht="18.75" x14ac:dyDescent="0.3">
      <c r="B72" s="3"/>
      <c r="C72" s="3"/>
      <c r="D72" s="65" t="s">
        <v>35</v>
      </c>
      <c r="E72" s="74">
        <f>E71/E45</f>
        <v>150.22395095693781</v>
      </c>
      <c r="F72" s="74"/>
      <c r="G72" s="3"/>
      <c r="H72" s="3"/>
      <c r="I72" s="66"/>
    </row>
    <row r="73" spans="2:9" ht="60.75" x14ac:dyDescent="0.8">
      <c r="B73" s="10"/>
      <c r="C73" s="100" t="s">
        <v>114</v>
      </c>
      <c r="D73" s="100"/>
      <c r="E73" s="100"/>
      <c r="F73" s="100"/>
      <c r="G73" s="100"/>
      <c r="H73" s="100"/>
      <c r="I73" s="100"/>
    </row>
    <row r="74" spans="2:9" ht="23.25" x14ac:dyDescent="0.2">
      <c r="B74" s="3"/>
      <c r="C74" s="101" t="s">
        <v>7</v>
      </c>
      <c r="D74" s="101"/>
      <c r="E74" s="101"/>
      <c r="F74" s="101"/>
      <c r="G74" s="101"/>
      <c r="H74" s="101"/>
      <c r="I74" s="2"/>
    </row>
    <row r="75" spans="2:9" ht="23.25" x14ac:dyDescent="0.2">
      <c r="B75" s="3"/>
      <c r="C75" s="3"/>
      <c r="D75" s="70"/>
      <c r="E75" s="3"/>
      <c r="F75" s="3"/>
      <c r="G75" s="3"/>
      <c r="H75" s="3"/>
      <c r="I75" s="2"/>
    </row>
    <row r="76" spans="2:9" ht="25.5" x14ac:dyDescent="0.2">
      <c r="B76" s="3"/>
      <c r="C76" s="3"/>
      <c r="D76" s="16" t="s">
        <v>8</v>
      </c>
      <c r="E76" s="17"/>
      <c r="F76" s="3"/>
      <c r="G76" s="3"/>
      <c r="H76" s="2"/>
      <c r="I76" s="2"/>
    </row>
    <row r="77" spans="2:9" ht="20.25" x14ac:dyDescent="0.2">
      <c r="B77" s="4"/>
      <c r="C77" s="4"/>
      <c r="D77" s="90" t="s">
        <v>9</v>
      </c>
      <c r="E77" s="93" t="s">
        <v>36</v>
      </c>
      <c r="F77" s="93"/>
      <c r="G77" s="93"/>
      <c r="H77" s="93"/>
      <c r="I77" s="18"/>
    </row>
    <row r="78" spans="2:9" ht="20.25" x14ac:dyDescent="0.2">
      <c r="B78" s="4"/>
      <c r="C78" s="4"/>
      <c r="D78" s="91"/>
      <c r="E78" s="93" t="s">
        <v>38</v>
      </c>
      <c r="F78" s="93"/>
      <c r="G78" s="93"/>
      <c r="H78" s="93"/>
      <c r="I78" s="18"/>
    </row>
    <row r="79" spans="2:9" ht="20.25" x14ac:dyDescent="0.2">
      <c r="B79" s="4"/>
      <c r="C79" s="4"/>
      <c r="D79" s="92"/>
      <c r="E79" s="93" t="s">
        <v>45</v>
      </c>
      <c r="F79" s="93"/>
      <c r="G79" s="93"/>
      <c r="H79" s="93"/>
      <c r="I79" s="18"/>
    </row>
    <row r="80" spans="2:9" ht="23.25" x14ac:dyDescent="0.2">
      <c r="B80" s="3"/>
      <c r="C80" s="3"/>
      <c r="D80" s="19" t="s">
        <v>10</v>
      </c>
      <c r="E80" s="20">
        <v>3.7</v>
      </c>
      <c r="F80" s="11"/>
      <c r="G80" s="4"/>
      <c r="H80" s="2"/>
      <c r="I80" s="2"/>
    </row>
    <row r="81" spans="2:9" ht="23.25" x14ac:dyDescent="0.2">
      <c r="B81" s="3"/>
      <c r="C81" s="3"/>
      <c r="D81" s="21" t="s">
        <v>11</v>
      </c>
      <c r="E81" s="22">
        <v>536</v>
      </c>
      <c r="F81" s="94" t="s">
        <v>12</v>
      </c>
      <c r="G81" s="95"/>
      <c r="H81" s="98">
        <f>E82/E81</f>
        <v>40.191175373134328</v>
      </c>
      <c r="I81" s="2"/>
    </row>
    <row r="82" spans="2:9" ht="23.25" x14ac:dyDescent="0.2">
      <c r="B82" s="3"/>
      <c r="C82" s="3"/>
      <c r="D82" s="21" t="s">
        <v>13</v>
      </c>
      <c r="E82" s="22">
        <v>21542.47</v>
      </c>
      <c r="F82" s="96"/>
      <c r="G82" s="97"/>
      <c r="H82" s="99"/>
      <c r="I82" s="2"/>
    </row>
    <row r="83" spans="2:9" ht="23.25" x14ac:dyDescent="0.2">
      <c r="B83" s="3"/>
      <c r="C83" s="3"/>
      <c r="D83" s="23"/>
      <c r="E83" s="5"/>
      <c r="F83" s="12"/>
      <c r="G83" s="3"/>
      <c r="H83" s="2"/>
      <c r="I83" s="2"/>
    </row>
    <row r="84" spans="2:9" ht="23.25" x14ac:dyDescent="0.3">
      <c r="B84" s="3"/>
      <c r="C84" s="3"/>
      <c r="D84" s="24" t="s">
        <v>14</v>
      </c>
      <c r="E84" s="25" t="s">
        <v>46</v>
      </c>
      <c r="F84" s="3"/>
      <c r="G84" s="3"/>
      <c r="H84" s="2"/>
      <c r="I84" s="2"/>
    </row>
    <row r="85" spans="2:9" ht="23.25" x14ac:dyDescent="0.3">
      <c r="B85" s="3"/>
      <c r="C85" s="3"/>
      <c r="D85" s="24" t="s">
        <v>15</v>
      </c>
      <c r="E85" s="25" t="s">
        <v>37</v>
      </c>
      <c r="F85" s="3"/>
      <c r="G85" s="3"/>
      <c r="H85" s="2"/>
      <c r="I85" s="2"/>
    </row>
    <row r="86" spans="2:9" ht="23.25" x14ac:dyDescent="0.3">
      <c r="B86" s="3"/>
      <c r="C86" s="3"/>
      <c r="D86" s="24" t="s">
        <v>16</v>
      </c>
      <c r="E86" s="26" t="s">
        <v>17</v>
      </c>
      <c r="F86" s="27"/>
      <c r="G86" s="3"/>
      <c r="H86" s="2"/>
      <c r="I86" s="2"/>
    </row>
    <row r="87" spans="2:9" ht="24" thickBot="1" x14ac:dyDescent="0.25">
      <c r="B87" s="3"/>
      <c r="C87" s="3"/>
      <c r="D87" s="28"/>
      <c r="E87" s="28"/>
      <c r="F87" s="3"/>
      <c r="G87" s="3"/>
      <c r="H87" s="2"/>
      <c r="I87" s="2"/>
    </row>
    <row r="88" spans="2:9" ht="48" thickBot="1" x14ac:dyDescent="0.25">
      <c r="B88" s="3"/>
      <c r="C88" s="75" t="s">
        <v>1</v>
      </c>
      <c r="D88" s="76"/>
      <c r="E88" s="6" t="s">
        <v>18</v>
      </c>
      <c r="F88" s="77" t="s">
        <v>19</v>
      </c>
      <c r="G88" s="78"/>
      <c r="H88" s="7" t="s">
        <v>20</v>
      </c>
      <c r="I88" s="2"/>
    </row>
    <row r="89" spans="2:9" ht="24" thickBot="1" x14ac:dyDescent="0.25">
      <c r="B89" s="29"/>
      <c r="C89" s="79" t="s">
        <v>21</v>
      </c>
      <c r="D89" s="80"/>
      <c r="E89" s="30">
        <v>272.81</v>
      </c>
      <c r="F89" s="31">
        <v>3.7</v>
      </c>
      <c r="G89" s="32" t="s">
        <v>0</v>
      </c>
      <c r="H89" s="33">
        <f t="shared" ref="H89:H96" si="2">E89*F89</f>
        <v>1009.397</v>
      </c>
      <c r="I89" s="81"/>
    </row>
    <row r="90" spans="2:9" ht="23.25" x14ac:dyDescent="0.2">
      <c r="B90" s="34"/>
      <c r="C90" s="82" t="s">
        <v>22</v>
      </c>
      <c r="D90" s="83"/>
      <c r="E90" s="35">
        <v>189.45</v>
      </c>
      <c r="F90" s="67">
        <v>0.9</v>
      </c>
      <c r="G90" s="36" t="s">
        <v>2</v>
      </c>
      <c r="H90" s="37">
        <f t="shared" si="2"/>
        <v>170.505</v>
      </c>
      <c r="I90" s="81"/>
    </row>
    <row r="91" spans="2:9" ht="24" thickBot="1" x14ac:dyDescent="0.25">
      <c r="B91" s="34"/>
      <c r="C91" s="84" t="s">
        <v>23</v>
      </c>
      <c r="D91" s="85"/>
      <c r="E91" s="38">
        <v>762.99</v>
      </c>
      <c r="F91" s="68">
        <v>0.9</v>
      </c>
      <c r="G91" s="39" t="s">
        <v>2</v>
      </c>
      <c r="H91" s="40">
        <f t="shared" si="2"/>
        <v>686.69100000000003</v>
      </c>
      <c r="I91" s="81"/>
    </row>
    <row r="92" spans="2:9" ht="24" thickBot="1" x14ac:dyDescent="0.25">
      <c r="B92" s="34"/>
      <c r="C92" s="86" t="s">
        <v>3</v>
      </c>
      <c r="D92" s="87"/>
      <c r="E92" s="41">
        <v>1409.04</v>
      </c>
      <c r="F92" s="41"/>
      <c r="G92" s="42" t="s">
        <v>0</v>
      </c>
      <c r="H92" s="43">
        <f t="shared" si="2"/>
        <v>0</v>
      </c>
      <c r="I92" s="81"/>
    </row>
    <row r="93" spans="2:9" ht="23.25" x14ac:dyDescent="0.2">
      <c r="B93" s="34"/>
      <c r="C93" s="82" t="s">
        <v>24</v>
      </c>
      <c r="D93" s="83"/>
      <c r="E93" s="35">
        <v>5358.15</v>
      </c>
      <c r="F93" s="35">
        <v>3.7</v>
      </c>
      <c r="G93" s="36" t="s">
        <v>0</v>
      </c>
      <c r="H93" s="37">
        <f t="shared" si="2"/>
        <v>19825.154999999999</v>
      </c>
      <c r="I93" s="81"/>
    </row>
    <row r="94" spans="2:9" ht="23.25" x14ac:dyDescent="0.2">
      <c r="B94" s="34"/>
      <c r="C94" s="88" t="s">
        <v>25</v>
      </c>
      <c r="D94" s="89"/>
      <c r="E94" s="44">
        <v>2924.71</v>
      </c>
      <c r="F94" s="45"/>
      <c r="G94" s="46" t="s">
        <v>0</v>
      </c>
      <c r="H94" s="47">
        <f t="shared" si="2"/>
        <v>0</v>
      </c>
      <c r="I94" s="81"/>
    </row>
    <row r="95" spans="2:9" ht="23.25" x14ac:dyDescent="0.2">
      <c r="B95" s="34"/>
      <c r="C95" s="88" t="s">
        <v>4</v>
      </c>
      <c r="D95" s="89"/>
      <c r="E95" s="48">
        <v>4374.5</v>
      </c>
      <c r="F95" s="49">
        <v>3.7</v>
      </c>
      <c r="G95" s="46" t="s">
        <v>0</v>
      </c>
      <c r="H95" s="47">
        <f t="shared" si="2"/>
        <v>16185.650000000001</v>
      </c>
      <c r="I95" s="81"/>
    </row>
    <row r="96" spans="2:9" ht="23.25" x14ac:dyDescent="0.2">
      <c r="B96" s="34"/>
      <c r="C96" s="88" t="s">
        <v>26</v>
      </c>
      <c r="D96" s="89"/>
      <c r="E96" s="48">
        <v>1282.45</v>
      </c>
      <c r="F96" s="49">
        <v>3.7</v>
      </c>
      <c r="G96" s="46" t="s">
        <v>0</v>
      </c>
      <c r="H96" s="47">
        <f t="shared" si="2"/>
        <v>4745.0650000000005</v>
      </c>
      <c r="I96" s="81"/>
    </row>
    <row r="97" spans="2:9" ht="23.25" x14ac:dyDescent="0.2">
      <c r="B97" s="34"/>
      <c r="C97" s="88" t="s">
        <v>6</v>
      </c>
      <c r="D97" s="89"/>
      <c r="E97" s="48">
        <v>1000.47</v>
      </c>
      <c r="F97" s="49">
        <v>3.7</v>
      </c>
      <c r="G97" s="46" t="s">
        <v>0</v>
      </c>
      <c r="H97" s="47">
        <f>E97*F97</f>
        <v>3701.7390000000005</v>
      </c>
      <c r="I97" s="81"/>
    </row>
    <row r="98" spans="2:9" ht="24" thickBot="1" x14ac:dyDescent="0.25">
      <c r="B98" s="34"/>
      <c r="C98" s="84" t="s">
        <v>5</v>
      </c>
      <c r="D98" s="85"/>
      <c r="E98" s="50">
        <v>718.61</v>
      </c>
      <c r="F98" s="38">
        <v>37</v>
      </c>
      <c r="G98" s="39" t="s">
        <v>0</v>
      </c>
      <c r="H98" s="51">
        <f>E98*F98</f>
        <v>26588.57</v>
      </c>
      <c r="I98" s="81"/>
    </row>
    <row r="99" spans="2:9" ht="23.25" x14ac:dyDescent="0.2">
      <c r="B99" s="3"/>
      <c r="C99" s="3"/>
      <c r="D99" s="52"/>
      <c r="E99" s="52"/>
      <c r="F99" s="8"/>
      <c r="G99" s="8"/>
      <c r="H99" s="2"/>
      <c r="I99" s="53"/>
    </row>
    <row r="100" spans="2:9" ht="25.5" x14ac:dyDescent="0.2">
      <c r="B100" s="3"/>
      <c r="C100" s="3"/>
      <c r="D100" s="16" t="s">
        <v>27</v>
      </c>
      <c r="E100" s="17"/>
      <c r="F100" s="3"/>
      <c r="G100" s="3"/>
      <c r="H100" s="2"/>
      <c r="I100" s="2"/>
    </row>
    <row r="101" spans="2:9" ht="18.75" x14ac:dyDescent="0.2">
      <c r="B101" s="3"/>
      <c r="C101" s="3"/>
      <c r="D101" s="72" t="s">
        <v>28</v>
      </c>
      <c r="E101" s="69" t="s">
        <v>29</v>
      </c>
      <c r="F101" s="55">
        <f>IF(H89&gt;0, ROUND((H89+E82)/E82,2), 0)</f>
        <v>1.05</v>
      </c>
      <c r="G101" s="55"/>
      <c r="H101" s="4"/>
      <c r="I101" s="3"/>
    </row>
    <row r="102" spans="2:9" ht="23.25" x14ac:dyDescent="0.2">
      <c r="B102" s="3"/>
      <c r="C102" s="3"/>
      <c r="D102" s="72"/>
      <c r="E102" s="69" t="s">
        <v>30</v>
      </c>
      <c r="F102" s="55">
        <f>IF(SUM(H90:H91)&gt;0,ROUND((H90+H91+E82)/E82,2),0)</f>
        <v>1.04</v>
      </c>
      <c r="G102" s="55"/>
      <c r="H102" s="9"/>
      <c r="I102" s="56"/>
    </row>
    <row r="103" spans="2:9" ht="23.25" x14ac:dyDescent="0.2">
      <c r="B103" s="3"/>
      <c r="C103" s="3"/>
      <c r="D103" s="72"/>
      <c r="E103" s="69" t="s">
        <v>31</v>
      </c>
      <c r="F103" s="55">
        <f>IF(H92&gt;0,ROUND((H92+E82)/E82,2),0)</f>
        <v>0</v>
      </c>
      <c r="G103" s="57"/>
      <c r="H103" s="9"/>
      <c r="I103" s="2"/>
    </row>
    <row r="104" spans="2:9" ht="23.25" x14ac:dyDescent="0.2">
      <c r="B104" s="3"/>
      <c r="C104" s="3"/>
      <c r="D104" s="72"/>
      <c r="E104" s="58" t="s">
        <v>32</v>
      </c>
      <c r="F104" s="59">
        <f>IF(SUM(H93:H98)&gt;0,ROUND((SUM(H93:H98)+E82)/E82,2),0)</f>
        <v>4.3</v>
      </c>
      <c r="G104" s="4"/>
      <c r="H104" s="9"/>
      <c r="I104" s="2"/>
    </row>
    <row r="105" spans="2:9" ht="25.5" x14ac:dyDescent="0.2">
      <c r="B105" s="3"/>
      <c r="C105" s="3"/>
      <c r="D105" s="3"/>
      <c r="E105" s="60" t="s">
        <v>33</v>
      </c>
      <c r="F105" s="61">
        <f>SUM(F101:F104)-IF(VALUE(COUNTIF(F101:F104,"&gt;0"))=4,3,0)-IF(VALUE(COUNTIF(F101:F104,"&gt;0"))=3,2,0)-IF(VALUE(COUNTIF(F101:F104,"&gt;0"))=2,1,0)</f>
        <v>4.3899999999999997</v>
      </c>
      <c r="G105" s="62"/>
      <c r="H105" s="2"/>
      <c r="I105" s="2"/>
    </row>
    <row r="106" spans="2:9" ht="23.25" x14ac:dyDescent="0.2">
      <c r="B106" s="3"/>
      <c r="C106" s="3"/>
      <c r="D106" s="3"/>
      <c r="E106" s="3"/>
      <c r="F106" s="63"/>
      <c r="G106" s="3"/>
      <c r="H106" s="2"/>
      <c r="I106" s="2"/>
    </row>
    <row r="107" spans="2:9" ht="25.5" x14ac:dyDescent="0.35">
      <c r="B107" s="10"/>
      <c r="C107" s="10"/>
      <c r="D107" s="64" t="s">
        <v>34</v>
      </c>
      <c r="E107" s="73">
        <f>F105*E82</f>
        <v>94571.443299999999</v>
      </c>
      <c r="F107" s="73"/>
      <c r="G107" s="3"/>
      <c r="H107" s="2"/>
      <c r="I107" s="2"/>
    </row>
    <row r="108" spans="2:9" ht="18.75" x14ac:dyDescent="0.3">
      <c r="B108" s="3"/>
      <c r="C108" s="3"/>
      <c r="D108" s="65" t="s">
        <v>35</v>
      </c>
      <c r="E108" s="74">
        <f>E107/E81</f>
        <v>176.43925988805969</v>
      </c>
      <c r="F108" s="74"/>
      <c r="G108" s="3"/>
      <c r="H108" s="3"/>
      <c r="I108" s="66"/>
    </row>
    <row r="109" spans="2:9" ht="60.75" x14ac:dyDescent="0.8">
      <c r="B109" s="10"/>
      <c r="C109" s="100" t="s">
        <v>115</v>
      </c>
      <c r="D109" s="100"/>
      <c r="E109" s="100"/>
      <c r="F109" s="100"/>
      <c r="G109" s="100"/>
      <c r="H109" s="100"/>
      <c r="I109" s="100"/>
    </row>
    <row r="110" spans="2:9" ht="23.25" x14ac:dyDescent="0.2">
      <c r="B110" s="3"/>
      <c r="C110" s="101" t="s">
        <v>7</v>
      </c>
      <c r="D110" s="101"/>
      <c r="E110" s="101"/>
      <c r="F110" s="101"/>
      <c r="G110" s="101"/>
      <c r="H110" s="101"/>
      <c r="I110" s="2"/>
    </row>
    <row r="111" spans="2:9" ht="23.25" x14ac:dyDescent="0.2">
      <c r="B111" s="3"/>
      <c r="C111" s="3"/>
      <c r="D111" s="70"/>
      <c r="E111" s="3"/>
      <c r="F111" s="3"/>
      <c r="G111" s="3"/>
      <c r="H111" s="3"/>
      <c r="I111" s="2"/>
    </row>
    <row r="112" spans="2:9" ht="25.5" x14ac:dyDescent="0.2">
      <c r="B112" s="3"/>
      <c r="C112" s="3"/>
      <c r="D112" s="16" t="s">
        <v>8</v>
      </c>
      <c r="E112" s="17"/>
      <c r="F112" s="3"/>
      <c r="G112" s="3"/>
      <c r="H112" s="2"/>
      <c r="I112" s="2"/>
    </row>
    <row r="113" spans="2:9" ht="20.25" x14ac:dyDescent="0.2">
      <c r="B113" s="4"/>
      <c r="C113" s="4"/>
      <c r="D113" s="90" t="s">
        <v>9</v>
      </c>
      <c r="E113" s="93" t="s">
        <v>36</v>
      </c>
      <c r="F113" s="93"/>
      <c r="G113" s="93"/>
      <c r="H113" s="93"/>
      <c r="I113" s="18"/>
    </row>
    <row r="114" spans="2:9" ht="20.25" x14ac:dyDescent="0.2">
      <c r="B114" s="4"/>
      <c r="C114" s="4"/>
      <c r="D114" s="91"/>
      <c r="E114" s="93" t="s">
        <v>38</v>
      </c>
      <c r="F114" s="93"/>
      <c r="G114" s="93"/>
      <c r="H114" s="93"/>
      <c r="I114" s="18"/>
    </row>
    <row r="115" spans="2:9" ht="20.25" x14ac:dyDescent="0.2">
      <c r="B115" s="4"/>
      <c r="C115" s="4"/>
      <c r="D115" s="92"/>
      <c r="E115" s="93" t="s">
        <v>47</v>
      </c>
      <c r="F115" s="93"/>
      <c r="G115" s="93"/>
      <c r="H115" s="93"/>
      <c r="I115" s="18"/>
    </row>
    <row r="116" spans="2:9" ht="23.25" x14ac:dyDescent="0.2">
      <c r="B116" s="3"/>
      <c r="C116" s="3"/>
      <c r="D116" s="19" t="s">
        <v>10</v>
      </c>
      <c r="E116" s="20">
        <v>5.9</v>
      </c>
      <c r="F116" s="11"/>
      <c r="G116" s="4"/>
      <c r="H116" s="2"/>
      <c r="I116" s="2"/>
    </row>
    <row r="117" spans="2:9" ht="23.25" x14ac:dyDescent="0.2">
      <c r="B117" s="3"/>
      <c r="C117" s="3"/>
      <c r="D117" s="21" t="s">
        <v>11</v>
      </c>
      <c r="E117" s="22">
        <v>1344</v>
      </c>
      <c r="F117" s="94" t="s">
        <v>12</v>
      </c>
      <c r="G117" s="95"/>
      <c r="H117" s="98">
        <f>E118/E117</f>
        <v>111.9108630952381</v>
      </c>
      <c r="I117" s="2"/>
    </row>
    <row r="118" spans="2:9" ht="23.25" x14ac:dyDescent="0.2">
      <c r="B118" s="3"/>
      <c r="C118" s="3"/>
      <c r="D118" s="21" t="s">
        <v>13</v>
      </c>
      <c r="E118" s="22">
        <v>150408.20000000001</v>
      </c>
      <c r="F118" s="96"/>
      <c r="G118" s="97"/>
      <c r="H118" s="99"/>
      <c r="I118" s="2"/>
    </row>
    <row r="119" spans="2:9" ht="23.25" x14ac:dyDescent="0.2">
      <c r="B119" s="3"/>
      <c r="C119" s="3"/>
      <c r="D119" s="23"/>
      <c r="E119" s="5"/>
      <c r="F119" s="12"/>
      <c r="G119" s="3"/>
      <c r="H119" s="2"/>
      <c r="I119" s="2"/>
    </row>
    <row r="120" spans="2:9" ht="23.25" x14ac:dyDescent="0.3">
      <c r="B120" s="3"/>
      <c r="C120" s="3"/>
      <c r="D120" s="24" t="s">
        <v>14</v>
      </c>
      <c r="E120" s="25" t="s">
        <v>48</v>
      </c>
      <c r="F120" s="3"/>
      <c r="G120" s="3"/>
      <c r="H120" s="2"/>
      <c r="I120" s="2"/>
    </row>
    <row r="121" spans="2:9" ht="23.25" x14ac:dyDescent="0.3">
      <c r="B121" s="3"/>
      <c r="C121" s="3"/>
      <c r="D121" s="24" t="s">
        <v>15</v>
      </c>
      <c r="E121" s="25" t="s">
        <v>41</v>
      </c>
      <c r="F121" s="3"/>
      <c r="G121" s="3"/>
      <c r="H121" s="2"/>
      <c r="I121" s="2"/>
    </row>
    <row r="122" spans="2:9" ht="23.25" x14ac:dyDescent="0.3">
      <c r="B122" s="3"/>
      <c r="C122" s="3"/>
      <c r="D122" s="24" t="s">
        <v>16</v>
      </c>
      <c r="E122" s="26" t="s">
        <v>17</v>
      </c>
      <c r="F122" s="27"/>
      <c r="G122" s="3"/>
      <c r="H122" s="2"/>
      <c r="I122" s="2"/>
    </row>
    <row r="123" spans="2:9" ht="24" thickBot="1" x14ac:dyDescent="0.25">
      <c r="B123" s="3"/>
      <c r="C123" s="3"/>
      <c r="D123" s="28"/>
      <c r="E123" s="28"/>
      <c r="F123" s="3"/>
      <c r="G123" s="3"/>
      <c r="H123" s="2"/>
      <c r="I123" s="2"/>
    </row>
    <row r="124" spans="2:9" ht="48" thickBot="1" x14ac:dyDescent="0.25">
      <c r="B124" s="3"/>
      <c r="C124" s="75" t="s">
        <v>1</v>
      </c>
      <c r="D124" s="76"/>
      <c r="E124" s="6" t="s">
        <v>18</v>
      </c>
      <c r="F124" s="77" t="s">
        <v>19</v>
      </c>
      <c r="G124" s="78"/>
      <c r="H124" s="7" t="s">
        <v>20</v>
      </c>
      <c r="I124" s="2"/>
    </row>
    <row r="125" spans="2:9" ht="24" thickBot="1" x14ac:dyDescent="0.25">
      <c r="B125" s="29"/>
      <c r="C125" s="79" t="s">
        <v>21</v>
      </c>
      <c r="D125" s="80"/>
      <c r="E125" s="30">
        <v>272.81</v>
      </c>
      <c r="F125" s="31">
        <v>5.9</v>
      </c>
      <c r="G125" s="32" t="s">
        <v>0</v>
      </c>
      <c r="H125" s="33">
        <f t="shared" ref="H125:H132" si="3">E125*F125</f>
        <v>1609.5790000000002</v>
      </c>
      <c r="I125" s="81"/>
    </row>
    <row r="126" spans="2:9" ht="23.25" x14ac:dyDescent="0.2">
      <c r="B126" s="34"/>
      <c r="C126" s="82" t="s">
        <v>22</v>
      </c>
      <c r="D126" s="83"/>
      <c r="E126" s="35">
        <v>189.45</v>
      </c>
      <c r="F126" s="67">
        <v>1.7</v>
      </c>
      <c r="G126" s="36" t="s">
        <v>2</v>
      </c>
      <c r="H126" s="37">
        <f t="shared" si="3"/>
        <v>322.065</v>
      </c>
      <c r="I126" s="81"/>
    </row>
    <row r="127" spans="2:9" ht="24" thickBot="1" x14ac:dyDescent="0.25">
      <c r="B127" s="34"/>
      <c r="C127" s="84" t="s">
        <v>23</v>
      </c>
      <c r="D127" s="85"/>
      <c r="E127" s="38">
        <v>762.99</v>
      </c>
      <c r="F127" s="68">
        <v>1.7</v>
      </c>
      <c r="G127" s="39" t="s">
        <v>2</v>
      </c>
      <c r="H127" s="40">
        <f t="shared" si="3"/>
        <v>1297.0830000000001</v>
      </c>
      <c r="I127" s="81"/>
    </row>
    <row r="128" spans="2:9" ht="24" thickBot="1" x14ac:dyDescent="0.25">
      <c r="B128" s="34"/>
      <c r="C128" s="86" t="s">
        <v>3</v>
      </c>
      <c r="D128" s="87"/>
      <c r="E128" s="41">
        <v>1409.04</v>
      </c>
      <c r="F128" s="41"/>
      <c r="G128" s="42" t="s">
        <v>0</v>
      </c>
      <c r="H128" s="43">
        <f t="shared" si="3"/>
        <v>0</v>
      </c>
      <c r="I128" s="81"/>
    </row>
    <row r="129" spans="2:9" ht="23.25" x14ac:dyDescent="0.2">
      <c r="B129" s="34"/>
      <c r="C129" s="82" t="s">
        <v>24</v>
      </c>
      <c r="D129" s="83"/>
      <c r="E129" s="35">
        <v>5358.15</v>
      </c>
      <c r="F129" s="35">
        <v>5.9</v>
      </c>
      <c r="G129" s="36" t="s">
        <v>0</v>
      </c>
      <c r="H129" s="37">
        <f t="shared" si="3"/>
        <v>31613.084999999999</v>
      </c>
      <c r="I129" s="81"/>
    </row>
    <row r="130" spans="2:9" ht="23.25" x14ac:dyDescent="0.2">
      <c r="B130" s="34"/>
      <c r="C130" s="88" t="s">
        <v>25</v>
      </c>
      <c r="D130" s="89"/>
      <c r="E130" s="44">
        <v>2924.71</v>
      </c>
      <c r="F130" s="45"/>
      <c r="G130" s="46" t="s">
        <v>0</v>
      </c>
      <c r="H130" s="47">
        <f t="shared" si="3"/>
        <v>0</v>
      </c>
      <c r="I130" s="81"/>
    </row>
    <row r="131" spans="2:9" ht="23.25" x14ac:dyDescent="0.2">
      <c r="B131" s="34"/>
      <c r="C131" s="88" t="s">
        <v>4</v>
      </c>
      <c r="D131" s="89"/>
      <c r="E131" s="48">
        <v>4374.5</v>
      </c>
      <c r="F131" s="49">
        <v>5.9</v>
      </c>
      <c r="G131" s="46" t="s">
        <v>0</v>
      </c>
      <c r="H131" s="47">
        <f t="shared" si="3"/>
        <v>25809.550000000003</v>
      </c>
      <c r="I131" s="81"/>
    </row>
    <row r="132" spans="2:9" ht="23.25" x14ac:dyDescent="0.2">
      <c r="B132" s="34"/>
      <c r="C132" s="88" t="s">
        <v>26</v>
      </c>
      <c r="D132" s="89"/>
      <c r="E132" s="48">
        <v>1282.45</v>
      </c>
      <c r="F132" s="49">
        <v>5.9</v>
      </c>
      <c r="G132" s="46" t="s">
        <v>0</v>
      </c>
      <c r="H132" s="47">
        <f t="shared" si="3"/>
        <v>7566.4550000000008</v>
      </c>
      <c r="I132" s="81"/>
    </row>
    <row r="133" spans="2:9" ht="23.25" x14ac:dyDescent="0.2">
      <c r="B133" s="34"/>
      <c r="C133" s="88" t="s">
        <v>6</v>
      </c>
      <c r="D133" s="89"/>
      <c r="E133" s="48">
        <v>1000.47</v>
      </c>
      <c r="F133" s="49">
        <v>5.9</v>
      </c>
      <c r="G133" s="46" t="s">
        <v>0</v>
      </c>
      <c r="H133" s="47">
        <f>E133*F133</f>
        <v>5902.7730000000001</v>
      </c>
      <c r="I133" s="81"/>
    </row>
    <row r="134" spans="2:9" ht="24" thickBot="1" x14ac:dyDescent="0.25">
      <c r="B134" s="34"/>
      <c r="C134" s="84" t="s">
        <v>5</v>
      </c>
      <c r="D134" s="85"/>
      <c r="E134" s="50">
        <v>718.61</v>
      </c>
      <c r="F134" s="38">
        <v>59</v>
      </c>
      <c r="G134" s="39" t="s">
        <v>0</v>
      </c>
      <c r="H134" s="51">
        <f>E134*F134</f>
        <v>42397.99</v>
      </c>
      <c r="I134" s="81"/>
    </row>
    <row r="135" spans="2:9" ht="23.25" x14ac:dyDescent="0.2">
      <c r="B135" s="3"/>
      <c r="C135" s="3"/>
      <c r="D135" s="52"/>
      <c r="E135" s="52"/>
      <c r="F135" s="8"/>
      <c r="G135" s="8"/>
      <c r="H135" s="2"/>
      <c r="I135" s="53"/>
    </row>
    <row r="136" spans="2:9" ht="25.5" x14ac:dyDescent="0.2">
      <c r="B136" s="3"/>
      <c r="C136" s="3"/>
      <c r="D136" s="16" t="s">
        <v>27</v>
      </c>
      <c r="E136" s="17"/>
      <c r="F136" s="3"/>
      <c r="G136" s="3"/>
      <c r="H136" s="2"/>
      <c r="I136" s="2"/>
    </row>
    <row r="137" spans="2:9" ht="18.75" x14ac:dyDescent="0.2">
      <c r="B137" s="3"/>
      <c r="C137" s="3"/>
      <c r="D137" s="72" t="s">
        <v>28</v>
      </c>
      <c r="E137" s="69" t="s">
        <v>29</v>
      </c>
      <c r="F137" s="55">
        <f>IF(H125&gt;0, ROUND((H125+E118)/E118,2), 0)</f>
        <v>1.01</v>
      </c>
      <c r="G137" s="55"/>
      <c r="H137" s="4"/>
      <c r="I137" s="3"/>
    </row>
    <row r="138" spans="2:9" ht="23.25" x14ac:dyDescent="0.2">
      <c r="B138" s="3"/>
      <c r="C138" s="3"/>
      <c r="D138" s="72"/>
      <c r="E138" s="69" t="s">
        <v>30</v>
      </c>
      <c r="F138" s="55">
        <f>IF(SUM(H126:H127)&gt;0,ROUND((H126+H127+E118)/E118,2),0)</f>
        <v>1.01</v>
      </c>
      <c r="G138" s="55"/>
      <c r="H138" s="9"/>
      <c r="I138" s="56"/>
    </row>
    <row r="139" spans="2:9" ht="23.25" x14ac:dyDescent="0.2">
      <c r="B139" s="3"/>
      <c r="C139" s="3"/>
      <c r="D139" s="72"/>
      <c r="E139" s="69" t="s">
        <v>31</v>
      </c>
      <c r="F139" s="55">
        <f>IF(H128&gt;0,ROUND((H128+E118)/E118,2),0)</f>
        <v>0</v>
      </c>
      <c r="G139" s="57"/>
      <c r="H139" s="9"/>
      <c r="I139" s="2"/>
    </row>
    <row r="140" spans="2:9" ht="23.25" x14ac:dyDescent="0.2">
      <c r="B140" s="3"/>
      <c r="C140" s="3"/>
      <c r="D140" s="72"/>
      <c r="E140" s="58" t="s">
        <v>32</v>
      </c>
      <c r="F140" s="59">
        <f>IF(SUM(H129:H134)&gt;0,ROUND((SUM(H129:H134)+E118)/E118,2),0)</f>
        <v>1.75</v>
      </c>
      <c r="G140" s="4"/>
      <c r="H140" s="9"/>
      <c r="I140" s="2"/>
    </row>
    <row r="141" spans="2:9" ht="25.5" x14ac:dyDescent="0.2">
      <c r="B141" s="3"/>
      <c r="C141" s="3"/>
      <c r="D141" s="3"/>
      <c r="E141" s="60" t="s">
        <v>33</v>
      </c>
      <c r="F141" s="61">
        <f>SUM(F137:F140)-IF(VALUE(COUNTIF(F137:F140,"&gt;0"))=4,3,0)-IF(VALUE(COUNTIF(F137:F140,"&gt;0"))=3,2,0)-IF(VALUE(COUNTIF(F137:F140,"&gt;0"))=2,1,0)</f>
        <v>1.77</v>
      </c>
      <c r="G141" s="62"/>
      <c r="H141" s="2"/>
      <c r="I141" s="2"/>
    </row>
    <row r="142" spans="2:9" ht="23.25" x14ac:dyDescent="0.2">
      <c r="B142" s="3"/>
      <c r="C142" s="3"/>
      <c r="D142" s="3"/>
      <c r="E142" s="3"/>
      <c r="F142" s="63"/>
      <c r="G142" s="3"/>
      <c r="H142" s="2"/>
      <c r="I142" s="2"/>
    </row>
    <row r="143" spans="2:9" ht="25.5" x14ac:dyDescent="0.35">
      <c r="B143" s="10"/>
      <c r="C143" s="10"/>
      <c r="D143" s="64" t="s">
        <v>34</v>
      </c>
      <c r="E143" s="73">
        <f>F141*E118</f>
        <v>266222.51400000002</v>
      </c>
      <c r="F143" s="73"/>
      <c r="G143" s="3"/>
      <c r="H143" s="2"/>
      <c r="I143" s="2"/>
    </row>
    <row r="144" spans="2:9" ht="18.75" x14ac:dyDescent="0.3">
      <c r="B144" s="3"/>
      <c r="C144" s="3"/>
      <c r="D144" s="65" t="s">
        <v>35</v>
      </c>
      <c r="E144" s="74">
        <f>E143/E117</f>
        <v>198.08222767857146</v>
      </c>
      <c r="F144" s="74"/>
      <c r="G144" s="3"/>
      <c r="H144" s="3"/>
      <c r="I144" s="66"/>
    </row>
    <row r="145" spans="2:9" ht="60.75" x14ac:dyDescent="0.8">
      <c r="B145" s="10"/>
      <c r="C145" s="100" t="s">
        <v>116</v>
      </c>
      <c r="D145" s="100"/>
      <c r="E145" s="100"/>
      <c r="F145" s="100"/>
      <c r="G145" s="100"/>
      <c r="H145" s="100"/>
      <c r="I145" s="100"/>
    </row>
    <row r="146" spans="2:9" ht="23.25" x14ac:dyDescent="0.2">
      <c r="B146" s="3"/>
      <c r="C146" s="101" t="s">
        <v>7</v>
      </c>
      <c r="D146" s="101"/>
      <c r="E146" s="101"/>
      <c r="F146" s="101"/>
      <c r="G146" s="101"/>
      <c r="H146" s="101"/>
      <c r="I146" s="2"/>
    </row>
    <row r="147" spans="2:9" ht="23.25" x14ac:dyDescent="0.2">
      <c r="B147" s="3"/>
      <c r="C147" s="3"/>
      <c r="D147" s="70"/>
      <c r="E147" s="3"/>
      <c r="F147" s="3"/>
      <c r="G147" s="3"/>
      <c r="H147" s="3"/>
      <c r="I147" s="2"/>
    </row>
    <row r="148" spans="2:9" ht="25.5" x14ac:dyDescent="0.2">
      <c r="B148" s="3"/>
      <c r="C148" s="3"/>
      <c r="D148" s="16" t="s">
        <v>8</v>
      </c>
      <c r="E148" s="17"/>
      <c r="F148" s="3"/>
      <c r="G148" s="3"/>
      <c r="H148" s="2"/>
      <c r="I148" s="2"/>
    </row>
    <row r="149" spans="2:9" ht="20.25" x14ac:dyDescent="0.2">
      <c r="B149" s="4"/>
      <c r="C149" s="4"/>
      <c r="D149" s="90" t="s">
        <v>9</v>
      </c>
      <c r="E149" s="93" t="s">
        <v>36</v>
      </c>
      <c r="F149" s="93"/>
      <c r="G149" s="93"/>
      <c r="H149" s="93"/>
      <c r="I149" s="18"/>
    </row>
    <row r="150" spans="2:9" ht="20.25" x14ac:dyDescent="0.2">
      <c r="B150" s="4"/>
      <c r="C150" s="4"/>
      <c r="D150" s="91"/>
      <c r="E150" s="93" t="s">
        <v>38</v>
      </c>
      <c r="F150" s="93"/>
      <c r="G150" s="93"/>
      <c r="H150" s="93"/>
      <c r="I150" s="18"/>
    </row>
    <row r="151" spans="2:9" ht="20.25" x14ac:dyDescent="0.2">
      <c r="B151" s="4"/>
      <c r="C151" s="4"/>
      <c r="D151" s="92"/>
      <c r="E151" s="93" t="s">
        <v>49</v>
      </c>
      <c r="F151" s="93"/>
      <c r="G151" s="93"/>
      <c r="H151" s="93"/>
      <c r="I151" s="18"/>
    </row>
    <row r="152" spans="2:9" ht="23.25" x14ac:dyDescent="0.2">
      <c r="B152" s="3"/>
      <c r="C152" s="3"/>
      <c r="D152" s="19" t="s">
        <v>10</v>
      </c>
      <c r="E152" s="20">
        <v>3.5</v>
      </c>
      <c r="F152" s="11"/>
      <c r="G152" s="4"/>
      <c r="H152" s="2"/>
      <c r="I152" s="2"/>
    </row>
    <row r="153" spans="2:9" ht="23.25" x14ac:dyDescent="0.2">
      <c r="B153" s="3"/>
      <c r="C153" s="3"/>
      <c r="D153" s="21" t="s">
        <v>11</v>
      </c>
      <c r="E153" s="22">
        <v>420</v>
      </c>
      <c r="F153" s="94" t="s">
        <v>12</v>
      </c>
      <c r="G153" s="95"/>
      <c r="H153" s="98">
        <f>E154/E153</f>
        <v>42.642547619047619</v>
      </c>
      <c r="I153" s="2"/>
    </row>
    <row r="154" spans="2:9" ht="23.25" x14ac:dyDescent="0.2">
      <c r="B154" s="3"/>
      <c r="C154" s="3"/>
      <c r="D154" s="21" t="s">
        <v>13</v>
      </c>
      <c r="E154" s="22">
        <v>17909.87</v>
      </c>
      <c r="F154" s="96"/>
      <c r="G154" s="97"/>
      <c r="H154" s="99"/>
      <c r="I154" s="2"/>
    </row>
    <row r="155" spans="2:9" ht="23.25" x14ac:dyDescent="0.2">
      <c r="B155" s="3"/>
      <c r="C155" s="3"/>
      <c r="D155" s="23"/>
      <c r="E155" s="5"/>
      <c r="F155" s="12"/>
      <c r="G155" s="3"/>
      <c r="H155" s="2"/>
      <c r="I155" s="2"/>
    </row>
    <row r="156" spans="2:9" ht="23.25" x14ac:dyDescent="0.3">
      <c r="B156" s="3"/>
      <c r="C156" s="3"/>
      <c r="D156" s="24" t="s">
        <v>14</v>
      </c>
      <c r="E156" s="25" t="s">
        <v>50</v>
      </c>
      <c r="F156" s="3"/>
      <c r="G156" s="3"/>
      <c r="H156" s="2"/>
      <c r="I156" s="2"/>
    </row>
    <row r="157" spans="2:9" ht="23.25" x14ac:dyDescent="0.3">
      <c r="B157" s="3"/>
      <c r="C157" s="3"/>
      <c r="D157" s="24" t="s">
        <v>15</v>
      </c>
      <c r="E157" s="25" t="s">
        <v>37</v>
      </c>
      <c r="F157" s="3"/>
      <c r="G157" s="3"/>
      <c r="H157" s="2"/>
      <c r="I157" s="2"/>
    </row>
    <row r="158" spans="2:9" ht="23.25" x14ac:dyDescent="0.3">
      <c r="B158" s="3"/>
      <c r="C158" s="3"/>
      <c r="D158" s="24" t="s">
        <v>16</v>
      </c>
      <c r="E158" s="26" t="s">
        <v>17</v>
      </c>
      <c r="F158" s="27"/>
      <c r="G158" s="3"/>
      <c r="H158" s="2"/>
      <c r="I158" s="2"/>
    </row>
    <row r="159" spans="2:9" ht="24" thickBot="1" x14ac:dyDescent="0.25">
      <c r="B159" s="3"/>
      <c r="C159" s="3"/>
      <c r="D159" s="28"/>
      <c r="E159" s="28"/>
      <c r="F159" s="3"/>
      <c r="G159" s="3"/>
      <c r="H159" s="2"/>
      <c r="I159" s="2"/>
    </row>
    <row r="160" spans="2:9" ht="48" thickBot="1" x14ac:dyDescent="0.25">
      <c r="B160" s="3"/>
      <c r="C160" s="75" t="s">
        <v>1</v>
      </c>
      <c r="D160" s="76"/>
      <c r="E160" s="6" t="s">
        <v>18</v>
      </c>
      <c r="F160" s="77" t="s">
        <v>19</v>
      </c>
      <c r="G160" s="78"/>
      <c r="H160" s="7" t="s">
        <v>20</v>
      </c>
      <c r="I160" s="2"/>
    </row>
    <row r="161" spans="2:9" ht="24" thickBot="1" x14ac:dyDescent="0.25">
      <c r="B161" s="29"/>
      <c r="C161" s="79" t="s">
        <v>21</v>
      </c>
      <c r="D161" s="80"/>
      <c r="E161" s="30">
        <v>272.81</v>
      </c>
      <c r="F161" s="31">
        <v>3.5</v>
      </c>
      <c r="G161" s="32" t="s">
        <v>0</v>
      </c>
      <c r="H161" s="33">
        <f t="shared" ref="H161:H168" si="4">E161*F161</f>
        <v>954.83500000000004</v>
      </c>
      <c r="I161" s="81"/>
    </row>
    <row r="162" spans="2:9" ht="23.25" x14ac:dyDescent="0.2">
      <c r="B162" s="34"/>
      <c r="C162" s="82" t="s">
        <v>22</v>
      </c>
      <c r="D162" s="83"/>
      <c r="E162" s="35">
        <v>189.45</v>
      </c>
      <c r="F162" s="67">
        <v>0.9</v>
      </c>
      <c r="G162" s="36" t="s">
        <v>2</v>
      </c>
      <c r="H162" s="37">
        <f t="shared" si="4"/>
        <v>170.505</v>
      </c>
      <c r="I162" s="81"/>
    </row>
    <row r="163" spans="2:9" ht="24" thickBot="1" x14ac:dyDescent="0.25">
      <c r="B163" s="34"/>
      <c r="C163" s="84" t="s">
        <v>23</v>
      </c>
      <c r="D163" s="85"/>
      <c r="E163" s="38">
        <v>762.99</v>
      </c>
      <c r="F163" s="68">
        <v>0.9</v>
      </c>
      <c r="G163" s="39" t="s">
        <v>2</v>
      </c>
      <c r="H163" s="40">
        <f t="shared" si="4"/>
        <v>686.69100000000003</v>
      </c>
      <c r="I163" s="81"/>
    </row>
    <row r="164" spans="2:9" ht="24" thickBot="1" x14ac:dyDescent="0.25">
      <c r="B164" s="34"/>
      <c r="C164" s="86" t="s">
        <v>3</v>
      </c>
      <c r="D164" s="87"/>
      <c r="E164" s="41">
        <v>1409.04</v>
      </c>
      <c r="F164" s="41"/>
      <c r="G164" s="42" t="s">
        <v>0</v>
      </c>
      <c r="H164" s="43">
        <f t="shared" si="4"/>
        <v>0</v>
      </c>
      <c r="I164" s="81"/>
    </row>
    <row r="165" spans="2:9" ht="23.25" x14ac:dyDescent="0.2">
      <c r="B165" s="34"/>
      <c r="C165" s="82" t="s">
        <v>24</v>
      </c>
      <c r="D165" s="83"/>
      <c r="E165" s="35">
        <v>5358.15</v>
      </c>
      <c r="F165" s="35">
        <v>3.5</v>
      </c>
      <c r="G165" s="36" t="s">
        <v>0</v>
      </c>
      <c r="H165" s="37">
        <f t="shared" si="4"/>
        <v>18753.524999999998</v>
      </c>
      <c r="I165" s="81"/>
    </row>
    <row r="166" spans="2:9" ht="23.25" x14ac:dyDescent="0.2">
      <c r="B166" s="34"/>
      <c r="C166" s="88" t="s">
        <v>25</v>
      </c>
      <c r="D166" s="89"/>
      <c r="E166" s="44">
        <v>2924.71</v>
      </c>
      <c r="F166" s="45"/>
      <c r="G166" s="46" t="s">
        <v>0</v>
      </c>
      <c r="H166" s="47">
        <f t="shared" si="4"/>
        <v>0</v>
      </c>
      <c r="I166" s="81"/>
    </row>
    <row r="167" spans="2:9" ht="23.25" x14ac:dyDescent="0.2">
      <c r="B167" s="34"/>
      <c r="C167" s="88" t="s">
        <v>4</v>
      </c>
      <c r="D167" s="89"/>
      <c r="E167" s="48">
        <v>4374.5</v>
      </c>
      <c r="F167" s="49">
        <v>3.5</v>
      </c>
      <c r="G167" s="46" t="s">
        <v>0</v>
      </c>
      <c r="H167" s="47">
        <f t="shared" si="4"/>
        <v>15310.75</v>
      </c>
      <c r="I167" s="81"/>
    </row>
    <row r="168" spans="2:9" ht="23.25" x14ac:dyDescent="0.2">
      <c r="B168" s="34"/>
      <c r="C168" s="88" t="s">
        <v>26</v>
      </c>
      <c r="D168" s="89"/>
      <c r="E168" s="48">
        <v>1282.45</v>
      </c>
      <c r="F168" s="49">
        <v>3.5</v>
      </c>
      <c r="G168" s="46" t="s">
        <v>0</v>
      </c>
      <c r="H168" s="47">
        <f t="shared" si="4"/>
        <v>4488.5749999999998</v>
      </c>
      <c r="I168" s="81"/>
    </row>
    <row r="169" spans="2:9" ht="23.25" x14ac:dyDescent="0.2">
      <c r="B169" s="34"/>
      <c r="C169" s="88" t="s">
        <v>6</v>
      </c>
      <c r="D169" s="89"/>
      <c r="E169" s="48">
        <v>1000.47</v>
      </c>
      <c r="F169" s="49">
        <v>3.5</v>
      </c>
      <c r="G169" s="46" t="s">
        <v>0</v>
      </c>
      <c r="H169" s="47">
        <f>E169*F169</f>
        <v>3501.645</v>
      </c>
      <c r="I169" s="81"/>
    </row>
    <row r="170" spans="2:9" ht="24" thickBot="1" x14ac:dyDescent="0.25">
      <c r="B170" s="34"/>
      <c r="C170" s="84" t="s">
        <v>5</v>
      </c>
      <c r="D170" s="85"/>
      <c r="E170" s="50">
        <v>718.61</v>
      </c>
      <c r="F170" s="38">
        <v>35</v>
      </c>
      <c r="G170" s="39" t="s">
        <v>0</v>
      </c>
      <c r="H170" s="51">
        <f>E170*F170</f>
        <v>25151.350000000002</v>
      </c>
      <c r="I170" s="81"/>
    </row>
    <row r="171" spans="2:9" ht="23.25" x14ac:dyDescent="0.2">
      <c r="B171" s="3"/>
      <c r="C171" s="3"/>
      <c r="D171" s="52"/>
      <c r="E171" s="52"/>
      <c r="F171" s="8"/>
      <c r="G171" s="8"/>
      <c r="H171" s="2"/>
      <c r="I171" s="53"/>
    </row>
    <row r="172" spans="2:9" ht="25.5" x14ac:dyDescent="0.2">
      <c r="B172" s="3"/>
      <c r="C172" s="3"/>
      <c r="D172" s="16" t="s">
        <v>27</v>
      </c>
      <c r="E172" s="17"/>
      <c r="F172" s="3"/>
      <c r="G172" s="3"/>
      <c r="H172" s="2"/>
      <c r="I172" s="2"/>
    </row>
    <row r="173" spans="2:9" ht="18.75" x14ac:dyDescent="0.2">
      <c r="B173" s="3"/>
      <c r="C173" s="3"/>
      <c r="D173" s="72" t="s">
        <v>28</v>
      </c>
      <c r="E173" s="69" t="s">
        <v>29</v>
      </c>
      <c r="F173" s="55">
        <f>IF(H161&gt;0, ROUND((H161+E154)/E154,2), 0)</f>
        <v>1.05</v>
      </c>
      <c r="G173" s="55"/>
      <c r="H173" s="4"/>
      <c r="I173" s="3"/>
    </row>
    <row r="174" spans="2:9" ht="23.25" x14ac:dyDescent="0.2">
      <c r="B174" s="3"/>
      <c r="C174" s="3"/>
      <c r="D174" s="72"/>
      <c r="E174" s="69" t="s">
        <v>30</v>
      </c>
      <c r="F174" s="55">
        <f>IF(SUM(H162:H163)&gt;0,ROUND((H162+H163+E154)/E154,2),0)</f>
        <v>1.05</v>
      </c>
      <c r="G174" s="55"/>
      <c r="H174" s="9"/>
      <c r="I174" s="56"/>
    </row>
    <row r="175" spans="2:9" ht="23.25" x14ac:dyDescent="0.2">
      <c r="B175" s="3"/>
      <c r="C175" s="3"/>
      <c r="D175" s="72"/>
      <c r="E175" s="69" t="s">
        <v>31</v>
      </c>
      <c r="F175" s="55">
        <f>IF(H164&gt;0,ROUND((H164+E154)/E154,2),0)</f>
        <v>0</v>
      </c>
      <c r="G175" s="57"/>
      <c r="H175" s="9"/>
      <c r="I175" s="2"/>
    </row>
    <row r="176" spans="2:9" ht="23.25" x14ac:dyDescent="0.2">
      <c r="B176" s="3"/>
      <c r="C176" s="3"/>
      <c r="D176" s="72"/>
      <c r="E176" s="58" t="s">
        <v>32</v>
      </c>
      <c r="F176" s="59">
        <f>IF(SUM(H165:H170)&gt;0,ROUND((SUM(H165:H170)+E154)/E154,2),0)</f>
        <v>4.75</v>
      </c>
      <c r="G176" s="4"/>
      <c r="H176" s="9"/>
      <c r="I176" s="2"/>
    </row>
    <row r="177" spans="2:9" ht="25.5" x14ac:dyDescent="0.2">
      <c r="B177" s="3"/>
      <c r="C177" s="3"/>
      <c r="D177" s="3"/>
      <c r="E177" s="60" t="s">
        <v>33</v>
      </c>
      <c r="F177" s="61">
        <f>SUM(F173:F176)-IF(VALUE(COUNTIF(F173:F176,"&gt;0"))=4,3,0)-IF(VALUE(COUNTIF(F173:F176,"&gt;0"))=3,2,0)-IF(VALUE(COUNTIF(F173:F176,"&gt;0"))=2,1,0)</f>
        <v>4.8499999999999996</v>
      </c>
      <c r="G177" s="62"/>
      <c r="H177" s="2"/>
      <c r="I177" s="2"/>
    </row>
    <row r="178" spans="2:9" ht="23.25" x14ac:dyDescent="0.2">
      <c r="B178" s="3"/>
      <c r="C178" s="3"/>
      <c r="D178" s="3"/>
      <c r="E178" s="3"/>
      <c r="F178" s="63"/>
      <c r="G178" s="3"/>
      <c r="H178" s="2"/>
      <c r="I178" s="2"/>
    </row>
    <row r="179" spans="2:9" ht="25.5" x14ac:dyDescent="0.35">
      <c r="B179" s="10"/>
      <c r="C179" s="10"/>
      <c r="D179" s="64" t="s">
        <v>34</v>
      </c>
      <c r="E179" s="73">
        <f>F177*E154</f>
        <v>86862.869499999986</v>
      </c>
      <c r="F179" s="73"/>
      <c r="G179" s="3"/>
      <c r="H179" s="2"/>
      <c r="I179" s="2"/>
    </row>
    <row r="180" spans="2:9" ht="18.75" x14ac:dyDescent="0.3">
      <c r="B180" s="3"/>
      <c r="C180" s="3"/>
      <c r="D180" s="65" t="s">
        <v>35</v>
      </c>
      <c r="E180" s="74">
        <f>E179/E153</f>
        <v>206.81635595238092</v>
      </c>
      <c r="F180" s="74"/>
      <c r="G180" s="3"/>
      <c r="H180" s="3"/>
      <c r="I180" s="66"/>
    </row>
    <row r="181" spans="2:9" ht="60.75" x14ac:dyDescent="0.8">
      <c r="B181" s="10"/>
      <c r="C181" s="100" t="s">
        <v>117</v>
      </c>
      <c r="D181" s="100"/>
      <c r="E181" s="100"/>
      <c r="F181" s="100"/>
      <c r="G181" s="100"/>
      <c r="H181" s="100"/>
      <c r="I181" s="100"/>
    </row>
    <row r="182" spans="2:9" ht="23.25" x14ac:dyDescent="0.2">
      <c r="B182" s="3"/>
      <c r="C182" s="101" t="s">
        <v>7</v>
      </c>
      <c r="D182" s="101"/>
      <c r="E182" s="101"/>
      <c r="F182" s="101"/>
      <c r="G182" s="101"/>
      <c r="H182" s="101"/>
      <c r="I182" s="2"/>
    </row>
    <row r="183" spans="2:9" ht="23.25" x14ac:dyDescent="0.2">
      <c r="B183" s="3"/>
      <c r="C183" s="3"/>
      <c r="D183" s="70"/>
      <c r="E183" s="3"/>
      <c r="F183" s="3"/>
      <c r="G183" s="3"/>
      <c r="H183" s="3"/>
      <c r="I183" s="2"/>
    </row>
    <row r="184" spans="2:9" ht="25.5" x14ac:dyDescent="0.2">
      <c r="B184" s="3"/>
      <c r="C184" s="3"/>
      <c r="D184" s="16" t="s">
        <v>8</v>
      </c>
      <c r="E184" s="17"/>
      <c r="F184" s="3"/>
      <c r="G184" s="3"/>
      <c r="H184" s="2"/>
      <c r="I184" s="2"/>
    </row>
    <row r="185" spans="2:9" ht="20.25" x14ac:dyDescent="0.2">
      <c r="B185" s="4"/>
      <c r="C185" s="4"/>
      <c r="D185" s="90" t="s">
        <v>9</v>
      </c>
      <c r="E185" s="93" t="s">
        <v>36</v>
      </c>
      <c r="F185" s="93"/>
      <c r="G185" s="93"/>
      <c r="H185" s="93"/>
      <c r="I185" s="18"/>
    </row>
    <row r="186" spans="2:9" ht="20.25" x14ac:dyDescent="0.2">
      <c r="B186" s="4"/>
      <c r="C186" s="4"/>
      <c r="D186" s="91"/>
      <c r="E186" s="93" t="s">
        <v>38</v>
      </c>
      <c r="F186" s="93"/>
      <c r="G186" s="93"/>
      <c r="H186" s="93"/>
      <c r="I186" s="18"/>
    </row>
    <row r="187" spans="2:9" ht="20.25" x14ac:dyDescent="0.2">
      <c r="B187" s="4"/>
      <c r="C187" s="4"/>
      <c r="D187" s="92"/>
      <c r="E187" s="93" t="s">
        <v>51</v>
      </c>
      <c r="F187" s="93"/>
      <c r="G187" s="93"/>
      <c r="H187" s="93"/>
      <c r="I187" s="18"/>
    </row>
    <row r="188" spans="2:9" ht="23.25" x14ac:dyDescent="0.2">
      <c r="B188" s="3"/>
      <c r="C188" s="3"/>
      <c r="D188" s="19" t="s">
        <v>10</v>
      </c>
      <c r="E188" s="20">
        <v>4.0999999999999996</v>
      </c>
      <c r="F188" s="11"/>
      <c r="G188" s="4"/>
      <c r="H188" s="2"/>
      <c r="I188" s="2"/>
    </row>
    <row r="189" spans="2:9" ht="23.25" x14ac:dyDescent="0.2">
      <c r="B189" s="3"/>
      <c r="C189" s="3"/>
      <c r="D189" s="21" t="s">
        <v>11</v>
      </c>
      <c r="E189" s="22">
        <v>119</v>
      </c>
      <c r="F189" s="94" t="s">
        <v>12</v>
      </c>
      <c r="G189" s="95"/>
      <c r="H189" s="98">
        <f>E190/E189</f>
        <v>32.083781512605043</v>
      </c>
      <c r="I189" s="2"/>
    </row>
    <row r="190" spans="2:9" ht="23.25" x14ac:dyDescent="0.2">
      <c r="B190" s="3"/>
      <c r="C190" s="3"/>
      <c r="D190" s="21" t="s">
        <v>13</v>
      </c>
      <c r="E190" s="22">
        <v>3817.97</v>
      </c>
      <c r="F190" s="96"/>
      <c r="G190" s="97"/>
      <c r="H190" s="99"/>
      <c r="I190" s="2"/>
    </row>
    <row r="191" spans="2:9" ht="23.25" x14ac:dyDescent="0.2">
      <c r="B191" s="3"/>
      <c r="C191" s="3"/>
      <c r="D191" s="23"/>
      <c r="E191" s="5"/>
      <c r="F191" s="12"/>
      <c r="G191" s="3"/>
      <c r="H191" s="2"/>
      <c r="I191" s="2"/>
    </row>
    <row r="192" spans="2:9" ht="23.25" x14ac:dyDescent="0.3">
      <c r="B192" s="3"/>
      <c r="C192" s="3"/>
      <c r="D192" s="24" t="s">
        <v>14</v>
      </c>
      <c r="E192" s="25" t="s">
        <v>52</v>
      </c>
      <c r="F192" s="3"/>
      <c r="G192" s="3"/>
      <c r="H192" s="2"/>
      <c r="I192" s="2"/>
    </row>
    <row r="193" spans="2:9" ht="23.25" x14ac:dyDescent="0.3">
      <c r="B193" s="3"/>
      <c r="C193" s="3"/>
      <c r="D193" s="24" t="s">
        <v>15</v>
      </c>
      <c r="E193" s="25" t="s">
        <v>53</v>
      </c>
      <c r="F193" s="3"/>
      <c r="G193" s="3"/>
      <c r="H193" s="2"/>
      <c r="I193" s="2"/>
    </row>
    <row r="194" spans="2:9" ht="23.25" x14ac:dyDescent="0.3">
      <c r="B194" s="3"/>
      <c r="C194" s="3"/>
      <c r="D194" s="24" t="s">
        <v>16</v>
      </c>
      <c r="E194" s="26" t="s">
        <v>64</v>
      </c>
      <c r="F194" s="27"/>
      <c r="G194" s="3"/>
      <c r="H194" s="2"/>
      <c r="I194" s="2"/>
    </row>
    <row r="195" spans="2:9" ht="24" thickBot="1" x14ac:dyDescent="0.25">
      <c r="B195" s="3"/>
      <c r="C195" s="3"/>
      <c r="D195" s="28"/>
      <c r="E195" s="28"/>
      <c r="F195" s="3"/>
      <c r="G195" s="3"/>
      <c r="H195" s="2"/>
      <c r="I195" s="2"/>
    </row>
    <row r="196" spans="2:9" ht="48" thickBot="1" x14ac:dyDescent="0.25">
      <c r="B196" s="3"/>
      <c r="C196" s="75" t="s">
        <v>1</v>
      </c>
      <c r="D196" s="76"/>
      <c r="E196" s="6" t="s">
        <v>18</v>
      </c>
      <c r="F196" s="77" t="s">
        <v>19</v>
      </c>
      <c r="G196" s="78"/>
      <c r="H196" s="7" t="s">
        <v>20</v>
      </c>
      <c r="I196" s="2"/>
    </row>
    <row r="197" spans="2:9" ht="24" thickBot="1" x14ac:dyDescent="0.25">
      <c r="B197" s="29"/>
      <c r="C197" s="79" t="s">
        <v>21</v>
      </c>
      <c r="D197" s="80"/>
      <c r="E197" s="30">
        <v>272.81</v>
      </c>
      <c r="F197" s="31">
        <v>4.0999999999999996</v>
      </c>
      <c r="G197" s="32" t="s">
        <v>0</v>
      </c>
      <c r="H197" s="33">
        <f t="shared" ref="H197:H204" si="5">E197*F197</f>
        <v>1118.521</v>
      </c>
      <c r="I197" s="81"/>
    </row>
    <row r="198" spans="2:9" ht="23.25" x14ac:dyDescent="0.2">
      <c r="B198" s="34"/>
      <c r="C198" s="82" t="s">
        <v>22</v>
      </c>
      <c r="D198" s="83"/>
      <c r="E198" s="35">
        <v>189.45</v>
      </c>
      <c r="F198" s="67"/>
      <c r="G198" s="36" t="s">
        <v>2</v>
      </c>
      <c r="H198" s="37">
        <f t="shared" si="5"/>
        <v>0</v>
      </c>
      <c r="I198" s="81"/>
    </row>
    <row r="199" spans="2:9" ht="24" thickBot="1" x14ac:dyDescent="0.25">
      <c r="B199" s="34"/>
      <c r="C199" s="84" t="s">
        <v>23</v>
      </c>
      <c r="D199" s="85"/>
      <c r="E199" s="38">
        <v>762.99</v>
      </c>
      <c r="F199" s="68"/>
      <c r="G199" s="39" t="s">
        <v>2</v>
      </c>
      <c r="H199" s="40">
        <f t="shared" si="5"/>
        <v>0</v>
      </c>
      <c r="I199" s="81"/>
    </row>
    <row r="200" spans="2:9" ht="24" thickBot="1" x14ac:dyDescent="0.25">
      <c r="B200" s="34"/>
      <c r="C200" s="86" t="s">
        <v>3</v>
      </c>
      <c r="D200" s="87"/>
      <c r="E200" s="41">
        <v>1409.04</v>
      </c>
      <c r="F200" s="41">
        <v>4.0999999999999996</v>
      </c>
      <c r="G200" s="42" t="s">
        <v>0</v>
      </c>
      <c r="H200" s="43">
        <f t="shared" si="5"/>
        <v>5777.0639999999994</v>
      </c>
      <c r="I200" s="81"/>
    </row>
    <row r="201" spans="2:9" ht="23.25" x14ac:dyDescent="0.2">
      <c r="B201" s="34"/>
      <c r="C201" s="82" t="s">
        <v>24</v>
      </c>
      <c r="D201" s="83"/>
      <c r="E201" s="35">
        <v>5358.15</v>
      </c>
      <c r="F201" s="35"/>
      <c r="G201" s="36" t="s">
        <v>0</v>
      </c>
      <c r="H201" s="37">
        <f t="shared" si="5"/>
        <v>0</v>
      </c>
      <c r="I201" s="81"/>
    </row>
    <row r="202" spans="2:9" ht="23.25" x14ac:dyDescent="0.2">
      <c r="B202" s="34"/>
      <c r="C202" s="88" t="s">
        <v>25</v>
      </c>
      <c r="D202" s="89"/>
      <c r="E202" s="44">
        <v>2924.71</v>
      </c>
      <c r="F202" s="45"/>
      <c r="G202" s="46" t="s">
        <v>0</v>
      </c>
      <c r="H202" s="47">
        <f t="shared" si="5"/>
        <v>0</v>
      </c>
      <c r="I202" s="81"/>
    </row>
    <row r="203" spans="2:9" ht="23.25" x14ac:dyDescent="0.2">
      <c r="B203" s="34"/>
      <c r="C203" s="88" t="s">
        <v>4</v>
      </c>
      <c r="D203" s="89"/>
      <c r="E203" s="48">
        <v>4374.5</v>
      </c>
      <c r="F203" s="49"/>
      <c r="G203" s="46" t="s">
        <v>0</v>
      </c>
      <c r="H203" s="47">
        <f t="shared" si="5"/>
        <v>0</v>
      </c>
      <c r="I203" s="81"/>
    </row>
    <row r="204" spans="2:9" ht="23.25" x14ac:dyDescent="0.2">
      <c r="B204" s="34"/>
      <c r="C204" s="88" t="s">
        <v>26</v>
      </c>
      <c r="D204" s="89"/>
      <c r="E204" s="48">
        <v>1063.5899999999999</v>
      </c>
      <c r="F204" s="49"/>
      <c r="G204" s="46" t="s">
        <v>0</v>
      </c>
      <c r="H204" s="47">
        <f t="shared" si="5"/>
        <v>0</v>
      </c>
      <c r="I204" s="81"/>
    </row>
    <row r="205" spans="2:9" ht="23.25" x14ac:dyDescent="0.2">
      <c r="B205" s="34"/>
      <c r="C205" s="88" t="s">
        <v>6</v>
      </c>
      <c r="D205" s="89"/>
      <c r="E205" s="48">
        <v>1000.47</v>
      </c>
      <c r="F205" s="49"/>
      <c r="G205" s="46" t="s">
        <v>0</v>
      </c>
      <c r="H205" s="47">
        <f>E205*F205</f>
        <v>0</v>
      </c>
      <c r="I205" s="81"/>
    </row>
    <row r="206" spans="2:9" ht="24" thickBot="1" x14ac:dyDescent="0.25">
      <c r="B206" s="34"/>
      <c r="C206" s="84" t="s">
        <v>5</v>
      </c>
      <c r="D206" s="85"/>
      <c r="E206" s="50">
        <v>718.61</v>
      </c>
      <c r="F206" s="38"/>
      <c r="G206" s="39" t="s">
        <v>0</v>
      </c>
      <c r="H206" s="51">
        <f>E206*F206</f>
        <v>0</v>
      </c>
      <c r="I206" s="81"/>
    </row>
    <row r="207" spans="2:9" ht="23.25" x14ac:dyDescent="0.2">
      <c r="B207" s="3"/>
      <c r="C207" s="3"/>
      <c r="D207" s="52"/>
      <c r="E207" s="52"/>
      <c r="F207" s="8"/>
      <c r="G207" s="8"/>
      <c r="H207" s="2"/>
      <c r="I207" s="53"/>
    </row>
    <row r="208" spans="2:9" ht="25.5" x14ac:dyDescent="0.2">
      <c r="B208" s="3"/>
      <c r="C208" s="3"/>
      <c r="D208" s="16" t="s">
        <v>27</v>
      </c>
      <c r="E208" s="17"/>
      <c r="F208" s="3"/>
      <c r="G208" s="3"/>
      <c r="H208" s="2"/>
      <c r="I208" s="2"/>
    </row>
    <row r="209" spans="2:9" ht="18.75" x14ac:dyDescent="0.2">
      <c r="B209" s="3"/>
      <c r="C209" s="3"/>
      <c r="D209" s="72" t="s">
        <v>28</v>
      </c>
      <c r="E209" s="69" t="s">
        <v>29</v>
      </c>
      <c r="F209" s="55">
        <f>IF(H197&gt;0, ROUND((H197+E190)/E190,2), 0)</f>
        <v>1.29</v>
      </c>
      <c r="G209" s="55"/>
      <c r="H209" s="4"/>
      <c r="I209" s="3"/>
    </row>
    <row r="210" spans="2:9" ht="23.25" x14ac:dyDescent="0.2">
      <c r="B210" s="3"/>
      <c r="C210" s="3"/>
      <c r="D210" s="72"/>
      <c r="E210" s="69" t="s">
        <v>30</v>
      </c>
      <c r="F210" s="55">
        <f>IF(SUM(H198:H199)&gt;0,ROUND((H198+H199+E190)/E190,2),0)</f>
        <v>0</v>
      </c>
      <c r="G210" s="55"/>
      <c r="H210" s="9"/>
      <c r="I210" s="56"/>
    </row>
    <row r="211" spans="2:9" ht="23.25" x14ac:dyDescent="0.2">
      <c r="B211" s="3"/>
      <c r="C211" s="3"/>
      <c r="D211" s="72"/>
      <c r="E211" s="69" t="s">
        <v>31</v>
      </c>
      <c r="F211" s="55">
        <f>IF(H200&gt;0,ROUND((H200+E190)/E190,2),0)</f>
        <v>2.5099999999999998</v>
      </c>
      <c r="G211" s="57"/>
      <c r="H211" s="9"/>
      <c r="I211" s="2"/>
    </row>
    <row r="212" spans="2:9" ht="23.25" x14ac:dyDescent="0.2">
      <c r="B212" s="3"/>
      <c r="C212" s="3"/>
      <c r="D212" s="72"/>
      <c r="E212" s="58" t="s">
        <v>32</v>
      </c>
      <c r="F212" s="59">
        <f>IF(SUM(H201:H206)&gt;0,ROUND((SUM(H201:H206)+E190)/E190,2),0)</f>
        <v>0</v>
      </c>
      <c r="G212" s="4"/>
      <c r="H212" s="9"/>
      <c r="I212" s="2"/>
    </row>
    <row r="213" spans="2:9" ht="25.5" x14ac:dyDescent="0.2">
      <c r="B213" s="3"/>
      <c r="C213" s="3"/>
      <c r="D213" s="3"/>
      <c r="E213" s="60" t="s">
        <v>33</v>
      </c>
      <c r="F213" s="61">
        <f>SUM(F209:F212)-IF(VALUE(COUNTIF(F209:F212,"&gt;0"))=4,3,0)-IF(VALUE(COUNTIF(F209:F212,"&gt;0"))=3,2,0)-IF(VALUE(COUNTIF(F209:F212,"&gt;0"))=2,1,0)</f>
        <v>2.8</v>
      </c>
      <c r="G213" s="62"/>
      <c r="H213" s="2"/>
      <c r="I213" s="2"/>
    </row>
    <row r="214" spans="2:9" ht="23.25" x14ac:dyDescent="0.2">
      <c r="B214" s="3"/>
      <c r="C214" s="3"/>
      <c r="D214" s="3"/>
      <c r="E214" s="3"/>
      <c r="F214" s="63"/>
      <c r="G214" s="3"/>
      <c r="H214" s="2"/>
      <c r="I214" s="2"/>
    </row>
    <row r="215" spans="2:9" ht="25.5" x14ac:dyDescent="0.35">
      <c r="B215" s="10"/>
      <c r="C215" s="10"/>
      <c r="D215" s="64" t="s">
        <v>34</v>
      </c>
      <c r="E215" s="73">
        <f>F213*E190</f>
        <v>10690.315999999999</v>
      </c>
      <c r="F215" s="73"/>
      <c r="G215" s="3"/>
      <c r="H215" s="2"/>
      <c r="I215" s="2"/>
    </row>
    <row r="216" spans="2:9" ht="18.75" x14ac:dyDescent="0.3">
      <c r="B216" s="3"/>
      <c r="C216" s="3"/>
      <c r="D216" s="65" t="s">
        <v>35</v>
      </c>
      <c r="E216" s="74">
        <f>E215/E189</f>
        <v>89.834588235294106</v>
      </c>
      <c r="F216" s="74"/>
      <c r="G216" s="3"/>
      <c r="H216" s="3"/>
      <c r="I216" s="66"/>
    </row>
    <row r="217" spans="2:9" ht="60.75" x14ac:dyDescent="0.8">
      <c r="B217" s="10"/>
      <c r="C217" s="100" t="s">
        <v>118</v>
      </c>
      <c r="D217" s="100"/>
      <c r="E217" s="100"/>
      <c r="F217" s="100"/>
      <c r="G217" s="100"/>
      <c r="H217" s="100"/>
      <c r="I217" s="100"/>
    </row>
    <row r="218" spans="2:9" ht="23.25" x14ac:dyDescent="0.2">
      <c r="B218" s="3"/>
      <c r="C218" s="101" t="s">
        <v>7</v>
      </c>
      <c r="D218" s="101"/>
      <c r="E218" s="101"/>
      <c r="F218" s="101"/>
      <c r="G218" s="101"/>
      <c r="H218" s="101"/>
      <c r="I218" s="2"/>
    </row>
    <row r="219" spans="2:9" ht="23.25" x14ac:dyDescent="0.2">
      <c r="B219" s="3"/>
      <c r="C219" s="3"/>
      <c r="D219" s="70"/>
      <c r="E219" s="3"/>
      <c r="F219" s="3"/>
      <c r="G219" s="3"/>
      <c r="H219" s="3"/>
      <c r="I219" s="2"/>
    </row>
    <row r="220" spans="2:9" ht="25.5" x14ac:dyDescent="0.2">
      <c r="B220" s="3"/>
      <c r="C220" s="3"/>
      <c r="D220" s="16" t="s">
        <v>8</v>
      </c>
      <c r="E220" s="17"/>
      <c r="F220" s="3"/>
      <c r="G220" s="3"/>
      <c r="H220" s="2"/>
      <c r="I220" s="2"/>
    </row>
    <row r="221" spans="2:9" ht="20.25" x14ac:dyDescent="0.2">
      <c r="B221" s="4"/>
      <c r="C221" s="4"/>
      <c r="D221" s="90" t="s">
        <v>9</v>
      </c>
      <c r="E221" s="93" t="s">
        <v>36</v>
      </c>
      <c r="F221" s="93"/>
      <c r="G221" s="93"/>
      <c r="H221" s="93"/>
      <c r="I221" s="18"/>
    </row>
    <row r="222" spans="2:9" ht="20.25" x14ac:dyDescent="0.2">
      <c r="B222" s="4"/>
      <c r="C222" s="4"/>
      <c r="D222" s="91"/>
      <c r="E222" s="93" t="s">
        <v>38</v>
      </c>
      <c r="F222" s="93"/>
      <c r="G222" s="93"/>
      <c r="H222" s="93"/>
      <c r="I222" s="18"/>
    </row>
    <row r="223" spans="2:9" ht="20.25" x14ac:dyDescent="0.2">
      <c r="B223" s="4"/>
      <c r="C223" s="4"/>
      <c r="D223" s="92"/>
      <c r="E223" s="93" t="s">
        <v>54</v>
      </c>
      <c r="F223" s="93"/>
      <c r="G223" s="93"/>
      <c r="H223" s="93"/>
      <c r="I223" s="18"/>
    </row>
    <row r="224" spans="2:9" ht="23.25" x14ac:dyDescent="0.2">
      <c r="B224" s="3"/>
      <c r="C224" s="3"/>
      <c r="D224" s="19" t="s">
        <v>10</v>
      </c>
      <c r="E224" s="20">
        <v>1</v>
      </c>
      <c r="F224" s="11"/>
      <c r="G224" s="4"/>
      <c r="H224" s="2"/>
      <c r="I224" s="2"/>
    </row>
    <row r="225" spans="2:9" ht="23.25" x14ac:dyDescent="0.2">
      <c r="B225" s="3"/>
      <c r="C225" s="3"/>
      <c r="D225" s="21" t="s">
        <v>11</v>
      </c>
      <c r="E225" s="22">
        <v>253</v>
      </c>
      <c r="F225" s="94" t="s">
        <v>12</v>
      </c>
      <c r="G225" s="95"/>
      <c r="H225" s="98">
        <f>E226/E225</f>
        <v>55.604110671936759</v>
      </c>
      <c r="I225" s="2"/>
    </row>
    <row r="226" spans="2:9" ht="23.25" x14ac:dyDescent="0.2">
      <c r="B226" s="3"/>
      <c r="C226" s="3"/>
      <c r="D226" s="21" t="s">
        <v>13</v>
      </c>
      <c r="E226" s="22">
        <v>14067.84</v>
      </c>
      <c r="F226" s="96"/>
      <c r="G226" s="97"/>
      <c r="H226" s="99"/>
      <c r="I226" s="2"/>
    </row>
    <row r="227" spans="2:9" ht="23.25" x14ac:dyDescent="0.2">
      <c r="B227" s="3"/>
      <c r="C227" s="3"/>
      <c r="D227" s="23"/>
      <c r="E227" s="5"/>
      <c r="F227" s="12"/>
      <c r="G227" s="3"/>
      <c r="H227" s="2"/>
      <c r="I227" s="2"/>
    </row>
    <row r="228" spans="2:9" ht="23.25" x14ac:dyDescent="0.3">
      <c r="B228" s="3"/>
      <c r="C228" s="3"/>
      <c r="D228" s="24" t="s">
        <v>14</v>
      </c>
      <c r="E228" s="25" t="s">
        <v>55</v>
      </c>
      <c r="F228" s="3"/>
      <c r="G228" s="3"/>
      <c r="H228" s="2"/>
      <c r="I228" s="2"/>
    </row>
    <row r="229" spans="2:9" ht="23.25" x14ac:dyDescent="0.3">
      <c r="B229" s="3"/>
      <c r="C229" s="3"/>
      <c r="D229" s="24" t="s">
        <v>15</v>
      </c>
      <c r="E229" s="25" t="s">
        <v>56</v>
      </c>
      <c r="F229" s="3"/>
      <c r="G229" s="3"/>
      <c r="H229" s="2"/>
      <c r="I229" s="2"/>
    </row>
    <row r="230" spans="2:9" ht="23.25" x14ac:dyDescent="0.3">
      <c r="B230" s="3"/>
      <c r="C230" s="3"/>
      <c r="D230" s="24" t="s">
        <v>16</v>
      </c>
      <c r="E230" s="26" t="s">
        <v>17</v>
      </c>
      <c r="F230" s="27"/>
      <c r="G230" s="3"/>
      <c r="H230" s="2"/>
      <c r="I230" s="2"/>
    </row>
    <row r="231" spans="2:9" ht="24" thickBot="1" x14ac:dyDescent="0.25">
      <c r="B231" s="3"/>
      <c r="C231" s="3"/>
      <c r="D231" s="28"/>
      <c r="E231" s="28"/>
      <c r="F231" s="3"/>
      <c r="G231" s="3"/>
      <c r="H231" s="2"/>
      <c r="I231" s="2"/>
    </row>
    <row r="232" spans="2:9" ht="48" thickBot="1" x14ac:dyDescent="0.25">
      <c r="B232" s="3"/>
      <c r="C232" s="75" t="s">
        <v>1</v>
      </c>
      <c r="D232" s="76"/>
      <c r="E232" s="6" t="s">
        <v>18</v>
      </c>
      <c r="F232" s="77" t="s">
        <v>19</v>
      </c>
      <c r="G232" s="78"/>
      <c r="H232" s="7" t="s">
        <v>20</v>
      </c>
      <c r="I232" s="2"/>
    </row>
    <row r="233" spans="2:9" ht="24" thickBot="1" x14ac:dyDescent="0.25">
      <c r="B233" s="29"/>
      <c r="C233" s="79" t="s">
        <v>21</v>
      </c>
      <c r="D233" s="80"/>
      <c r="E233" s="30">
        <v>272.81</v>
      </c>
      <c r="F233" s="31">
        <v>1</v>
      </c>
      <c r="G233" s="32" t="s">
        <v>0</v>
      </c>
      <c r="H233" s="33">
        <f t="shared" ref="H233:H240" si="6">E233*F233</f>
        <v>272.81</v>
      </c>
      <c r="I233" s="81"/>
    </row>
    <row r="234" spans="2:9" ht="23.25" x14ac:dyDescent="0.2">
      <c r="B234" s="34"/>
      <c r="C234" s="82" t="s">
        <v>22</v>
      </c>
      <c r="D234" s="83"/>
      <c r="E234" s="35">
        <v>189.45</v>
      </c>
      <c r="F234" s="67">
        <v>0.4</v>
      </c>
      <c r="G234" s="36" t="s">
        <v>2</v>
      </c>
      <c r="H234" s="37">
        <f t="shared" si="6"/>
        <v>75.78</v>
      </c>
      <c r="I234" s="81"/>
    </row>
    <row r="235" spans="2:9" ht="24" thickBot="1" x14ac:dyDescent="0.25">
      <c r="B235" s="34"/>
      <c r="C235" s="84" t="s">
        <v>23</v>
      </c>
      <c r="D235" s="85"/>
      <c r="E235" s="38">
        <v>762.99</v>
      </c>
      <c r="F235" s="68">
        <v>0.4</v>
      </c>
      <c r="G235" s="39" t="s">
        <v>2</v>
      </c>
      <c r="H235" s="40">
        <f t="shared" si="6"/>
        <v>305.19600000000003</v>
      </c>
      <c r="I235" s="81"/>
    </row>
    <row r="236" spans="2:9" ht="24" thickBot="1" x14ac:dyDescent="0.25">
      <c r="B236" s="34"/>
      <c r="C236" s="86" t="s">
        <v>3</v>
      </c>
      <c r="D236" s="87"/>
      <c r="E236" s="41">
        <v>1409.04</v>
      </c>
      <c r="F236" s="41"/>
      <c r="G236" s="42" t="s">
        <v>0</v>
      </c>
      <c r="H236" s="43">
        <f t="shared" si="6"/>
        <v>0</v>
      </c>
      <c r="I236" s="81"/>
    </row>
    <row r="237" spans="2:9" ht="23.25" x14ac:dyDescent="0.2">
      <c r="B237" s="34"/>
      <c r="C237" s="82" t="s">
        <v>24</v>
      </c>
      <c r="D237" s="83"/>
      <c r="E237" s="35">
        <v>5358.15</v>
      </c>
      <c r="F237" s="35">
        <v>1</v>
      </c>
      <c r="G237" s="36" t="s">
        <v>0</v>
      </c>
      <c r="H237" s="37">
        <f t="shared" si="6"/>
        <v>5358.15</v>
      </c>
      <c r="I237" s="81"/>
    </row>
    <row r="238" spans="2:9" ht="23.25" x14ac:dyDescent="0.2">
      <c r="B238" s="34"/>
      <c r="C238" s="88" t="s">
        <v>25</v>
      </c>
      <c r="D238" s="89"/>
      <c r="E238" s="44">
        <v>2924.71</v>
      </c>
      <c r="F238" s="45"/>
      <c r="G238" s="46" t="s">
        <v>0</v>
      </c>
      <c r="H238" s="47">
        <f t="shared" si="6"/>
        <v>0</v>
      </c>
      <c r="I238" s="81"/>
    </row>
    <row r="239" spans="2:9" ht="23.25" x14ac:dyDescent="0.2">
      <c r="B239" s="34"/>
      <c r="C239" s="88" t="s">
        <v>4</v>
      </c>
      <c r="D239" s="89"/>
      <c r="E239" s="48">
        <v>4374.5</v>
      </c>
      <c r="F239" s="49">
        <v>1</v>
      </c>
      <c r="G239" s="46" t="s">
        <v>0</v>
      </c>
      <c r="H239" s="47">
        <f t="shared" si="6"/>
        <v>4374.5</v>
      </c>
      <c r="I239" s="81"/>
    </row>
    <row r="240" spans="2:9" ht="23.25" x14ac:dyDescent="0.2">
      <c r="B240" s="34"/>
      <c r="C240" s="88" t="s">
        <v>26</v>
      </c>
      <c r="D240" s="89"/>
      <c r="E240" s="48">
        <v>1282.45</v>
      </c>
      <c r="F240" s="49">
        <v>1</v>
      </c>
      <c r="G240" s="46" t="s">
        <v>0</v>
      </c>
      <c r="H240" s="47">
        <f t="shared" si="6"/>
        <v>1282.45</v>
      </c>
      <c r="I240" s="81"/>
    </row>
    <row r="241" spans="2:9" ht="23.25" x14ac:dyDescent="0.2">
      <c r="B241" s="34"/>
      <c r="C241" s="88" t="s">
        <v>6</v>
      </c>
      <c r="D241" s="89"/>
      <c r="E241" s="48">
        <v>1000.47</v>
      </c>
      <c r="F241" s="49">
        <v>1</v>
      </c>
      <c r="G241" s="46" t="s">
        <v>0</v>
      </c>
      <c r="H241" s="47">
        <f>E241*F241</f>
        <v>1000.47</v>
      </c>
      <c r="I241" s="81"/>
    </row>
    <row r="242" spans="2:9" ht="24" thickBot="1" x14ac:dyDescent="0.25">
      <c r="B242" s="34"/>
      <c r="C242" s="84" t="s">
        <v>5</v>
      </c>
      <c r="D242" s="85"/>
      <c r="E242" s="50">
        <v>718.61</v>
      </c>
      <c r="F242" s="38">
        <v>10</v>
      </c>
      <c r="G242" s="39" t="s">
        <v>0</v>
      </c>
      <c r="H242" s="51">
        <f>E242*F242</f>
        <v>7186.1</v>
      </c>
      <c r="I242" s="81"/>
    </row>
    <row r="243" spans="2:9" ht="23.25" x14ac:dyDescent="0.2">
      <c r="B243" s="3"/>
      <c r="C243" s="3"/>
      <c r="D243" s="52"/>
      <c r="E243" s="52"/>
      <c r="F243" s="8"/>
      <c r="G243" s="8"/>
      <c r="H243" s="2"/>
      <c r="I243" s="53"/>
    </row>
    <row r="244" spans="2:9" ht="25.5" x14ac:dyDescent="0.2">
      <c r="B244" s="3"/>
      <c r="C244" s="3"/>
      <c r="D244" s="16" t="s">
        <v>27</v>
      </c>
      <c r="E244" s="17"/>
      <c r="F244" s="3"/>
      <c r="G244" s="3"/>
      <c r="H244" s="2"/>
      <c r="I244" s="2"/>
    </row>
    <row r="245" spans="2:9" ht="18.75" x14ac:dyDescent="0.2">
      <c r="B245" s="3"/>
      <c r="C245" s="3"/>
      <c r="D245" s="72" t="s">
        <v>28</v>
      </c>
      <c r="E245" s="69" t="s">
        <v>29</v>
      </c>
      <c r="F245" s="55">
        <f>IF(H233&gt;0, ROUND((H233+E226)/E226,2), 0)</f>
        <v>1.02</v>
      </c>
      <c r="G245" s="55"/>
      <c r="H245" s="4"/>
      <c r="I245" s="3"/>
    </row>
    <row r="246" spans="2:9" ht="23.25" x14ac:dyDescent="0.2">
      <c r="B246" s="3"/>
      <c r="C246" s="3"/>
      <c r="D246" s="72"/>
      <c r="E246" s="69" t="s">
        <v>30</v>
      </c>
      <c r="F246" s="55">
        <f>IF(SUM(H234:H235)&gt;0,ROUND((H234+H235+E226)/E226,2),0)</f>
        <v>1.03</v>
      </c>
      <c r="G246" s="55"/>
      <c r="H246" s="9"/>
      <c r="I246" s="56"/>
    </row>
    <row r="247" spans="2:9" ht="23.25" x14ac:dyDescent="0.2">
      <c r="B247" s="3"/>
      <c r="C247" s="3"/>
      <c r="D247" s="72"/>
      <c r="E247" s="69" t="s">
        <v>31</v>
      </c>
      <c r="F247" s="55">
        <f>IF(H236&gt;0,ROUND((H236+E226)/E226,2),0)</f>
        <v>0</v>
      </c>
      <c r="G247" s="57"/>
      <c r="H247" s="9"/>
      <c r="I247" s="2"/>
    </row>
    <row r="248" spans="2:9" ht="23.25" x14ac:dyDescent="0.2">
      <c r="B248" s="3"/>
      <c r="C248" s="3"/>
      <c r="D248" s="72"/>
      <c r="E248" s="58" t="s">
        <v>32</v>
      </c>
      <c r="F248" s="59">
        <f>IF(SUM(H237:H242)&gt;0,ROUND((SUM(H237:H242)+E226)/E226,2),0)</f>
        <v>2.36</v>
      </c>
      <c r="G248" s="4"/>
      <c r="H248" s="9"/>
      <c r="I248" s="2"/>
    </row>
    <row r="249" spans="2:9" ht="25.5" x14ac:dyDescent="0.2">
      <c r="B249" s="3"/>
      <c r="C249" s="3"/>
      <c r="D249" s="3"/>
      <c r="E249" s="60" t="s">
        <v>33</v>
      </c>
      <c r="F249" s="61">
        <f>SUM(F245:F248)-IF(VALUE(COUNTIF(F245:F248,"&gt;0"))=4,3,0)-IF(VALUE(COUNTIF(F245:F248,"&gt;0"))=3,2,0)-IF(VALUE(COUNTIF(F245:F248,"&gt;0"))=2,1,0)</f>
        <v>2.41</v>
      </c>
      <c r="G249" s="62"/>
      <c r="H249" s="2"/>
      <c r="I249" s="2"/>
    </row>
    <row r="250" spans="2:9" ht="23.25" x14ac:dyDescent="0.2">
      <c r="B250" s="3"/>
      <c r="C250" s="3"/>
      <c r="D250" s="3"/>
      <c r="E250" s="3"/>
      <c r="F250" s="63"/>
      <c r="G250" s="3"/>
      <c r="H250" s="2"/>
      <c r="I250" s="2"/>
    </row>
    <row r="251" spans="2:9" ht="25.5" x14ac:dyDescent="0.35">
      <c r="B251" s="10"/>
      <c r="C251" s="10"/>
      <c r="D251" s="64" t="s">
        <v>34</v>
      </c>
      <c r="E251" s="73">
        <f>F249*E226</f>
        <v>33903.494400000003</v>
      </c>
      <c r="F251" s="73"/>
      <c r="G251" s="3"/>
      <c r="H251" s="2"/>
      <c r="I251" s="2"/>
    </row>
    <row r="252" spans="2:9" ht="18.75" x14ac:dyDescent="0.3">
      <c r="B252" s="3"/>
      <c r="C252" s="3"/>
      <c r="D252" s="65" t="s">
        <v>35</v>
      </c>
      <c r="E252" s="74">
        <f>E251/E225</f>
        <v>134.0059067193676</v>
      </c>
      <c r="F252" s="74"/>
      <c r="G252" s="3"/>
      <c r="H252" s="3"/>
      <c r="I252" s="66"/>
    </row>
    <row r="253" spans="2:9" ht="60.75" x14ac:dyDescent="0.8">
      <c r="B253" s="10"/>
      <c r="C253" s="100" t="s">
        <v>119</v>
      </c>
      <c r="D253" s="100"/>
      <c r="E253" s="100"/>
      <c r="F253" s="100"/>
      <c r="G253" s="100"/>
      <c r="H253" s="100"/>
      <c r="I253" s="100"/>
    </row>
    <row r="254" spans="2:9" ht="23.25" x14ac:dyDescent="0.2">
      <c r="B254" s="3"/>
      <c r="C254" s="101" t="s">
        <v>7</v>
      </c>
      <c r="D254" s="101"/>
      <c r="E254" s="101"/>
      <c r="F254" s="101"/>
      <c r="G254" s="101"/>
      <c r="H254" s="101"/>
      <c r="I254" s="2"/>
    </row>
    <row r="255" spans="2:9" ht="23.25" x14ac:dyDescent="0.2">
      <c r="B255" s="3"/>
      <c r="C255" s="3"/>
      <c r="D255" s="70"/>
      <c r="E255" s="3"/>
      <c r="F255" s="3"/>
      <c r="G255" s="3"/>
      <c r="H255" s="3"/>
      <c r="I255" s="2"/>
    </row>
    <row r="256" spans="2:9" ht="25.5" x14ac:dyDescent="0.2">
      <c r="B256" s="3"/>
      <c r="C256" s="3"/>
      <c r="D256" s="16" t="s">
        <v>8</v>
      </c>
      <c r="E256" s="17"/>
      <c r="F256" s="3"/>
      <c r="G256" s="3"/>
      <c r="H256" s="2"/>
      <c r="I256" s="2"/>
    </row>
    <row r="257" spans="2:9" ht="20.25" x14ac:dyDescent="0.2">
      <c r="B257" s="4"/>
      <c r="C257" s="4"/>
      <c r="D257" s="90" t="s">
        <v>9</v>
      </c>
      <c r="E257" s="93" t="s">
        <v>36</v>
      </c>
      <c r="F257" s="93"/>
      <c r="G257" s="93"/>
      <c r="H257" s="93"/>
      <c r="I257" s="18"/>
    </row>
    <row r="258" spans="2:9" ht="20.25" x14ac:dyDescent="0.2">
      <c r="B258" s="4"/>
      <c r="C258" s="4"/>
      <c r="D258" s="91"/>
      <c r="E258" s="93" t="s">
        <v>38</v>
      </c>
      <c r="F258" s="93"/>
      <c r="G258" s="93"/>
      <c r="H258" s="93"/>
      <c r="I258" s="18"/>
    </row>
    <row r="259" spans="2:9" ht="20.25" x14ac:dyDescent="0.2">
      <c r="B259" s="4"/>
      <c r="C259" s="4"/>
      <c r="D259" s="92"/>
      <c r="E259" s="93" t="s">
        <v>57</v>
      </c>
      <c r="F259" s="93"/>
      <c r="G259" s="93"/>
      <c r="H259" s="93"/>
      <c r="I259" s="18"/>
    </row>
    <row r="260" spans="2:9" ht="23.25" x14ac:dyDescent="0.2">
      <c r="B260" s="3"/>
      <c r="C260" s="3"/>
      <c r="D260" s="19" t="s">
        <v>10</v>
      </c>
      <c r="E260" s="20">
        <v>7</v>
      </c>
      <c r="F260" s="11"/>
      <c r="G260" s="4"/>
      <c r="H260" s="2"/>
      <c r="I260" s="2"/>
    </row>
    <row r="261" spans="2:9" ht="23.25" x14ac:dyDescent="0.2">
      <c r="B261" s="3"/>
      <c r="C261" s="3"/>
      <c r="D261" s="21" t="s">
        <v>11</v>
      </c>
      <c r="E261" s="22">
        <v>1113</v>
      </c>
      <c r="F261" s="94" t="s">
        <v>12</v>
      </c>
      <c r="G261" s="95"/>
      <c r="H261" s="98">
        <f>E262/E261</f>
        <v>116.19470799640611</v>
      </c>
      <c r="I261" s="2"/>
    </row>
    <row r="262" spans="2:9" ht="23.25" x14ac:dyDescent="0.2">
      <c r="B262" s="3"/>
      <c r="C262" s="3"/>
      <c r="D262" s="21" t="s">
        <v>13</v>
      </c>
      <c r="E262" s="22">
        <v>129324.71</v>
      </c>
      <c r="F262" s="96"/>
      <c r="G262" s="97"/>
      <c r="H262" s="99"/>
      <c r="I262" s="2"/>
    </row>
    <row r="263" spans="2:9" ht="23.25" x14ac:dyDescent="0.2">
      <c r="B263" s="3"/>
      <c r="C263" s="3"/>
      <c r="D263" s="23"/>
      <c r="E263" s="5"/>
      <c r="F263" s="12"/>
      <c r="G263" s="3"/>
      <c r="H263" s="2"/>
      <c r="I263" s="2"/>
    </row>
    <row r="264" spans="2:9" ht="23.25" x14ac:dyDescent="0.3">
      <c r="B264" s="3"/>
      <c r="C264" s="3"/>
      <c r="D264" s="24" t="s">
        <v>14</v>
      </c>
      <c r="E264" s="25" t="s">
        <v>58</v>
      </c>
      <c r="F264" s="3"/>
      <c r="G264" s="3"/>
      <c r="H264" s="2"/>
      <c r="I264" s="2"/>
    </row>
    <row r="265" spans="2:9" ht="23.25" x14ac:dyDescent="0.3">
      <c r="B265" s="3"/>
      <c r="C265" s="3"/>
      <c r="D265" s="24" t="s">
        <v>15</v>
      </c>
      <c r="E265" s="25" t="s">
        <v>41</v>
      </c>
      <c r="F265" s="3"/>
      <c r="G265" s="3"/>
      <c r="H265" s="2"/>
      <c r="I265" s="2"/>
    </row>
    <row r="266" spans="2:9" ht="23.25" x14ac:dyDescent="0.3">
      <c r="B266" s="3"/>
      <c r="C266" s="3"/>
      <c r="D266" s="24" t="s">
        <v>16</v>
      </c>
      <c r="E266" s="26" t="s">
        <v>17</v>
      </c>
      <c r="F266" s="27"/>
      <c r="G266" s="3"/>
      <c r="H266" s="2"/>
      <c r="I266" s="2"/>
    </row>
    <row r="267" spans="2:9" ht="24" thickBot="1" x14ac:dyDescent="0.25">
      <c r="B267" s="3"/>
      <c r="C267" s="3"/>
      <c r="D267" s="28"/>
      <c r="E267" s="28"/>
      <c r="F267" s="3"/>
      <c r="G267" s="3"/>
      <c r="H267" s="2"/>
      <c r="I267" s="2"/>
    </row>
    <row r="268" spans="2:9" ht="48" thickBot="1" x14ac:dyDescent="0.25">
      <c r="B268" s="3"/>
      <c r="C268" s="75" t="s">
        <v>1</v>
      </c>
      <c r="D268" s="76"/>
      <c r="E268" s="6" t="s">
        <v>18</v>
      </c>
      <c r="F268" s="77" t="s">
        <v>19</v>
      </c>
      <c r="G268" s="78"/>
      <c r="H268" s="7" t="s">
        <v>20</v>
      </c>
      <c r="I268" s="2"/>
    </row>
    <row r="269" spans="2:9" ht="24" thickBot="1" x14ac:dyDescent="0.25">
      <c r="B269" s="29"/>
      <c r="C269" s="79" t="s">
        <v>21</v>
      </c>
      <c r="D269" s="80"/>
      <c r="E269" s="30">
        <v>272.81</v>
      </c>
      <c r="F269" s="31">
        <v>7</v>
      </c>
      <c r="G269" s="32" t="s">
        <v>0</v>
      </c>
      <c r="H269" s="33">
        <f t="shared" ref="H269:H276" si="7">E269*F269</f>
        <v>1909.67</v>
      </c>
      <c r="I269" s="81"/>
    </row>
    <row r="270" spans="2:9" ht="23.25" x14ac:dyDescent="0.2">
      <c r="B270" s="34"/>
      <c r="C270" s="82" t="s">
        <v>22</v>
      </c>
      <c r="D270" s="83"/>
      <c r="E270" s="35">
        <v>189.45</v>
      </c>
      <c r="F270" s="67">
        <v>1.6</v>
      </c>
      <c r="G270" s="36" t="s">
        <v>2</v>
      </c>
      <c r="H270" s="37">
        <f t="shared" si="7"/>
        <v>303.12</v>
      </c>
      <c r="I270" s="81"/>
    </row>
    <row r="271" spans="2:9" ht="24" thickBot="1" x14ac:dyDescent="0.25">
      <c r="B271" s="34"/>
      <c r="C271" s="84" t="s">
        <v>23</v>
      </c>
      <c r="D271" s="85"/>
      <c r="E271" s="38">
        <v>762.99</v>
      </c>
      <c r="F271" s="68">
        <v>1.6</v>
      </c>
      <c r="G271" s="39" t="s">
        <v>2</v>
      </c>
      <c r="H271" s="40">
        <f t="shared" si="7"/>
        <v>1220.7840000000001</v>
      </c>
      <c r="I271" s="81"/>
    </row>
    <row r="272" spans="2:9" ht="24" thickBot="1" x14ac:dyDescent="0.25">
      <c r="B272" s="34"/>
      <c r="C272" s="86" t="s">
        <v>3</v>
      </c>
      <c r="D272" s="87"/>
      <c r="E272" s="41">
        <v>1409.04</v>
      </c>
      <c r="F272" s="41"/>
      <c r="G272" s="42" t="s">
        <v>0</v>
      </c>
      <c r="H272" s="43">
        <f t="shared" si="7"/>
        <v>0</v>
      </c>
      <c r="I272" s="81"/>
    </row>
    <row r="273" spans="2:9" ht="23.25" x14ac:dyDescent="0.2">
      <c r="B273" s="34"/>
      <c r="C273" s="82" t="s">
        <v>24</v>
      </c>
      <c r="D273" s="83"/>
      <c r="E273" s="35">
        <v>5358.15</v>
      </c>
      <c r="F273" s="35">
        <v>7</v>
      </c>
      <c r="G273" s="36" t="s">
        <v>0</v>
      </c>
      <c r="H273" s="37">
        <f t="shared" si="7"/>
        <v>37507.049999999996</v>
      </c>
      <c r="I273" s="81"/>
    </row>
    <row r="274" spans="2:9" ht="23.25" x14ac:dyDescent="0.2">
      <c r="B274" s="34"/>
      <c r="C274" s="88" t="s">
        <v>25</v>
      </c>
      <c r="D274" s="89"/>
      <c r="E274" s="44">
        <v>2924.71</v>
      </c>
      <c r="F274" s="45"/>
      <c r="G274" s="46" t="s">
        <v>0</v>
      </c>
      <c r="H274" s="47">
        <f t="shared" si="7"/>
        <v>0</v>
      </c>
      <c r="I274" s="81"/>
    </row>
    <row r="275" spans="2:9" ht="23.25" x14ac:dyDescent="0.2">
      <c r="B275" s="34"/>
      <c r="C275" s="88" t="s">
        <v>4</v>
      </c>
      <c r="D275" s="89"/>
      <c r="E275" s="48">
        <v>4374.5</v>
      </c>
      <c r="F275" s="49">
        <v>7</v>
      </c>
      <c r="G275" s="46" t="s">
        <v>0</v>
      </c>
      <c r="H275" s="47">
        <f t="shared" si="7"/>
        <v>30621.5</v>
      </c>
      <c r="I275" s="81"/>
    </row>
    <row r="276" spans="2:9" ht="23.25" x14ac:dyDescent="0.2">
      <c r="B276" s="34"/>
      <c r="C276" s="88" t="s">
        <v>26</v>
      </c>
      <c r="D276" s="89"/>
      <c r="E276" s="48">
        <v>1282.45</v>
      </c>
      <c r="F276" s="49">
        <v>7</v>
      </c>
      <c r="G276" s="46" t="s">
        <v>0</v>
      </c>
      <c r="H276" s="47">
        <f t="shared" si="7"/>
        <v>8977.15</v>
      </c>
      <c r="I276" s="81"/>
    </row>
    <row r="277" spans="2:9" ht="23.25" x14ac:dyDescent="0.2">
      <c r="B277" s="34"/>
      <c r="C277" s="88" t="s">
        <v>6</v>
      </c>
      <c r="D277" s="89"/>
      <c r="E277" s="48">
        <v>1000.47</v>
      </c>
      <c r="F277" s="49">
        <v>7</v>
      </c>
      <c r="G277" s="46" t="s">
        <v>0</v>
      </c>
      <c r="H277" s="47">
        <f>E277*F277</f>
        <v>7003.29</v>
      </c>
      <c r="I277" s="81"/>
    </row>
    <row r="278" spans="2:9" ht="24" thickBot="1" x14ac:dyDescent="0.25">
      <c r="B278" s="34"/>
      <c r="C278" s="84" t="s">
        <v>5</v>
      </c>
      <c r="D278" s="85"/>
      <c r="E278" s="50">
        <v>718.61</v>
      </c>
      <c r="F278" s="38">
        <v>70</v>
      </c>
      <c r="G278" s="39" t="s">
        <v>0</v>
      </c>
      <c r="H278" s="51">
        <f>E278*F278</f>
        <v>50302.700000000004</v>
      </c>
      <c r="I278" s="81"/>
    </row>
    <row r="279" spans="2:9" ht="23.25" x14ac:dyDescent="0.2">
      <c r="B279" s="3"/>
      <c r="C279" s="3"/>
      <c r="D279" s="52"/>
      <c r="E279" s="52"/>
      <c r="F279" s="8"/>
      <c r="G279" s="8"/>
      <c r="H279" s="2"/>
      <c r="I279" s="53"/>
    </row>
    <row r="280" spans="2:9" ht="25.5" x14ac:dyDescent="0.2">
      <c r="B280" s="3"/>
      <c r="C280" s="3"/>
      <c r="D280" s="16" t="s">
        <v>27</v>
      </c>
      <c r="E280" s="17"/>
      <c r="F280" s="3"/>
      <c r="G280" s="3"/>
      <c r="H280" s="2"/>
      <c r="I280" s="2"/>
    </row>
    <row r="281" spans="2:9" ht="18.75" x14ac:dyDescent="0.2">
      <c r="B281" s="3"/>
      <c r="C281" s="3"/>
      <c r="D281" s="72" t="s">
        <v>28</v>
      </c>
      <c r="E281" s="69" t="s">
        <v>29</v>
      </c>
      <c r="F281" s="55">
        <f>IF(H269&gt;0, ROUND((H269+E262)/E262,2), 0)</f>
        <v>1.01</v>
      </c>
      <c r="G281" s="55"/>
      <c r="H281" s="4"/>
      <c r="I281" s="3"/>
    </row>
    <row r="282" spans="2:9" ht="23.25" x14ac:dyDescent="0.2">
      <c r="B282" s="3"/>
      <c r="C282" s="3"/>
      <c r="D282" s="72"/>
      <c r="E282" s="69" t="s">
        <v>30</v>
      </c>
      <c r="F282" s="55">
        <f>IF(SUM(H270:H271)&gt;0,ROUND((H270+H271+E262)/E262,2),0)</f>
        <v>1.01</v>
      </c>
      <c r="G282" s="55"/>
      <c r="H282" s="9"/>
      <c r="I282" s="56"/>
    </row>
    <row r="283" spans="2:9" ht="23.25" x14ac:dyDescent="0.2">
      <c r="B283" s="3"/>
      <c r="C283" s="3"/>
      <c r="D283" s="72"/>
      <c r="E283" s="69" t="s">
        <v>31</v>
      </c>
      <c r="F283" s="55">
        <f>IF(H272&gt;0,ROUND((H272+E262)/E262,2),0)</f>
        <v>0</v>
      </c>
      <c r="G283" s="57"/>
      <c r="H283" s="9"/>
      <c r="I283" s="2"/>
    </row>
    <row r="284" spans="2:9" ht="23.25" x14ac:dyDescent="0.2">
      <c r="B284" s="3"/>
      <c r="C284" s="3"/>
      <c r="D284" s="72"/>
      <c r="E284" s="58" t="s">
        <v>32</v>
      </c>
      <c r="F284" s="59">
        <f>IF(SUM(H273:H278)&gt;0,ROUND((SUM(H273:H278)+E262)/E262,2),0)</f>
        <v>2.04</v>
      </c>
      <c r="G284" s="4"/>
      <c r="H284" s="9"/>
      <c r="I284" s="2"/>
    </row>
    <row r="285" spans="2:9" ht="25.5" x14ac:dyDescent="0.2">
      <c r="B285" s="3"/>
      <c r="C285" s="3"/>
      <c r="D285" s="3"/>
      <c r="E285" s="60" t="s">
        <v>33</v>
      </c>
      <c r="F285" s="61">
        <f>SUM(F281:F284)-IF(VALUE(COUNTIF(F281:F284,"&gt;0"))=4,3,0)-IF(VALUE(COUNTIF(F281:F284,"&gt;0"))=3,2,0)-IF(VALUE(COUNTIF(F281:F284,"&gt;0"))=2,1,0)</f>
        <v>2.0600000000000005</v>
      </c>
      <c r="G285" s="62"/>
      <c r="H285" s="2"/>
      <c r="I285" s="2"/>
    </row>
    <row r="286" spans="2:9" ht="23.25" x14ac:dyDescent="0.2">
      <c r="B286" s="3"/>
      <c r="C286" s="3"/>
      <c r="D286" s="3"/>
      <c r="E286" s="3"/>
      <c r="F286" s="63"/>
      <c r="G286" s="3"/>
      <c r="H286" s="2"/>
      <c r="I286" s="2"/>
    </row>
    <row r="287" spans="2:9" ht="25.5" x14ac:dyDescent="0.35">
      <c r="B287" s="10"/>
      <c r="C287" s="10"/>
      <c r="D287" s="64" t="s">
        <v>34</v>
      </c>
      <c r="E287" s="73">
        <f>F285*E262</f>
        <v>266408.90260000009</v>
      </c>
      <c r="F287" s="73"/>
      <c r="G287" s="3"/>
      <c r="H287" s="2"/>
      <c r="I287" s="2"/>
    </row>
    <row r="288" spans="2:9" ht="18.75" x14ac:dyDescent="0.3">
      <c r="B288" s="3"/>
      <c r="C288" s="3"/>
      <c r="D288" s="65" t="s">
        <v>35</v>
      </c>
      <c r="E288" s="74">
        <f>E287/E261</f>
        <v>239.36109847259667</v>
      </c>
      <c r="F288" s="74"/>
      <c r="G288" s="3"/>
      <c r="H288" s="3"/>
      <c r="I288" s="66"/>
    </row>
    <row r="289" spans="2:9" ht="60.75" x14ac:dyDescent="0.8">
      <c r="B289" s="10"/>
      <c r="C289" s="100" t="s">
        <v>120</v>
      </c>
      <c r="D289" s="100"/>
      <c r="E289" s="100"/>
      <c r="F289" s="100"/>
      <c r="G289" s="100"/>
      <c r="H289" s="100"/>
      <c r="I289" s="100"/>
    </row>
    <row r="290" spans="2:9" ht="23.25" x14ac:dyDescent="0.2">
      <c r="B290" s="3"/>
      <c r="C290" s="101" t="s">
        <v>7</v>
      </c>
      <c r="D290" s="101"/>
      <c r="E290" s="101"/>
      <c r="F290" s="101"/>
      <c r="G290" s="101"/>
      <c r="H290" s="101"/>
      <c r="I290" s="2"/>
    </row>
    <row r="291" spans="2:9" ht="23.25" x14ac:dyDescent="0.2">
      <c r="B291" s="3"/>
      <c r="C291" s="3"/>
      <c r="D291" s="70"/>
      <c r="E291" s="3"/>
      <c r="F291" s="3"/>
      <c r="G291" s="3"/>
      <c r="H291" s="3"/>
      <c r="I291" s="2"/>
    </row>
    <row r="292" spans="2:9" ht="25.5" x14ac:dyDescent="0.2">
      <c r="B292" s="3"/>
      <c r="C292" s="3"/>
      <c r="D292" s="16" t="s">
        <v>8</v>
      </c>
      <c r="E292" s="17"/>
      <c r="F292" s="3"/>
      <c r="G292" s="3"/>
      <c r="H292" s="2"/>
      <c r="I292" s="2"/>
    </row>
    <row r="293" spans="2:9" ht="20.25" x14ac:dyDescent="0.2">
      <c r="B293" s="4"/>
      <c r="C293" s="4"/>
      <c r="D293" s="90" t="s">
        <v>9</v>
      </c>
      <c r="E293" s="93" t="s">
        <v>36</v>
      </c>
      <c r="F293" s="93"/>
      <c r="G293" s="93"/>
      <c r="H293" s="93"/>
      <c r="I293" s="18"/>
    </row>
    <row r="294" spans="2:9" ht="20.25" x14ac:dyDescent="0.2">
      <c r="B294" s="4"/>
      <c r="C294" s="4"/>
      <c r="D294" s="91"/>
      <c r="E294" s="93" t="s">
        <v>38</v>
      </c>
      <c r="F294" s="93"/>
      <c r="G294" s="93"/>
      <c r="H294" s="93"/>
      <c r="I294" s="18"/>
    </row>
    <row r="295" spans="2:9" ht="20.25" x14ac:dyDescent="0.2">
      <c r="B295" s="4"/>
      <c r="C295" s="4"/>
      <c r="D295" s="92"/>
      <c r="E295" s="93" t="s">
        <v>59</v>
      </c>
      <c r="F295" s="93"/>
      <c r="G295" s="93"/>
      <c r="H295" s="93"/>
      <c r="I295" s="18"/>
    </row>
    <row r="296" spans="2:9" ht="23.25" x14ac:dyDescent="0.2">
      <c r="B296" s="3"/>
      <c r="C296" s="3"/>
      <c r="D296" s="19" t="s">
        <v>10</v>
      </c>
      <c r="E296" s="20">
        <v>2.7</v>
      </c>
      <c r="F296" s="11"/>
      <c r="G296" s="4"/>
      <c r="H296" s="2"/>
      <c r="I296" s="2"/>
    </row>
    <row r="297" spans="2:9" ht="23.25" x14ac:dyDescent="0.2">
      <c r="B297" s="3"/>
      <c r="C297" s="3"/>
      <c r="D297" s="21" t="s">
        <v>11</v>
      </c>
      <c r="E297" s="22">
        <v>620</v>
      </c>
      <c r="F297" s="94" t="s">
        <v>12</v>
      </c>
      <c r="G297" s="95"/>
      <c r="H297" s="98">
        <f>E298/E297</f>
        <v>50.184032258064512</v>
      </c>
      <c r="I297" s="2"/>
    </row>
    <row r="298" spans="2:9" ht="23.25" x14ac:dyDescent="0.2">
      <c r="B298" s="3"/>
      <c r="C298" s="3"/>
      <c r="D298" s="21" t="s">
        <v>13</v>
      </c>
      <c r="E298" s="22">
        <v>31114.1</v>
      </c>
      <c r="F298" s="96"/>
      <c r="G298" s="97"/>
      <c r="H298" s="99"/>
      <c r="I298" s="2"/>
    </row>
    <row r="299" spans="2:9" ht="23.25" x14ac:dyDescent="0.2">
      <c r="B299" s="3"/>
      <c r="C299" s="3"/>
      <c r="D299" s="23"/>
      <c r="E299" s="5"/>
      <c r="F299" s="12"/>
      <c r="G299" s="3"/>
      <c r="H299" s="2"/>
      <c r="I299" s="2"/>
    </row>
    <row r="300" spans="2:9" ht="23.25" x14ac:dyDescent="0.3">
      <c r="B300" s="3"/>
      <c r="C300" s="3"/>
      <c r="D300" s="24" t="s">
        <v>14</v>
      </c>
      <c r="E300" s="25" t="s">
        <v>60</v>
      </c>
      <c r="F300" s="3"/>
      <c r="G300" s="3"/>
      <c r="H300" s="2"/>
      <c r="I300" s="2"/>
    </row>
    <row r="301" spans="2:9" ht="23.25" x14ac:dyDescent="0.3">
      <c r="B301" s="3"/>
      <c r="C301" s="3"/>
      <c r="D301" s="24" t="s">
        <v>15</v>
      </c>
      <c r="E301" s="25" t="s">
        <v>61</v>
      </c>
      <c r="F301" s="3"/>
      <c r="G301" s="3"/>
      <c r="H301" s="2"/>
      <c r="I301" s="2"/>
    </row>
    <row r="302" spans="2:9" ht="23.25" x14ac:dyDescent="0.3">
      <c r="B302" s="3"/>
      <c r="C302" s="3"/>
      <c r="D302" s="24" t="s">
        <v>16</v>
      </c>
      <c r="E302" s="26" t="s">
        <v>17</v>
      </c>
      <c r="F302" s="27"/>
      <c r="G302" s="3"/>
      <c r="H302" s="2"/>
      <c r="I302" s="2"/>
    </row>
    <row r="303" spans="2:9" ht="24" thickBot="1" x14ac:dyDescent="0.25">
      <c r="B303" s="3"/>
      <c r="C303" s="3"/>
      <c r="D303" s="28"/>
      <c r="E303" s="28"/>
      <c r="F303" s="3"/>
      <c r="G303" s="3"/>
      <c r="H303" s="2"/>
      <c r="I303" s="2"/>
    </row>
    <row r="304" spans="2:9" ht="48" thickBot="1" x14ac:dyDescent="0.25">
      <c r="B304" s="3"/>
      <c r="C304" s="75" t="s">
        <v>1</v>
      </c>
      <c r="D304" s="76"/>
      <c r="E304" s="6" t="s">
        <v>18</v>
      </c>
      <c r="F304" s="77" t="s">
        <v>19</v>
      </c>
      <c r="G304" s="78"/>
      <c r="H304" s="7" t="s">
        <v>20</v>
      </c>
      <c r="I304" s="2"/>
    </row>
    <row r="305" spans="2:9" ht="24" thickBot="1" x14ac:dyDescent="0.25">
      <c r="B305" s="29"/>
      <c r="C305" s="79" t="s">
        <v>21</v>
      </c>
      <c r="D305" s="80"/>
      <c r="E305" s="30">
        <v>272.81</v>
      </c>
      <c r="F305" s="31">
        <v>2.7</v>
      </c>
      <c r="G305" s="32" t="s">
        <v>0</v>
      </c>
      <c r="H305" s="33">
        <f t="shared" ref="H305:H312" si="8">E305*F305</f>
        <v>736.5870000000001</v>
      </c>
      <c r="I305" s="81"/>
    </row>
    <row r="306" spans="2:9" ht="23.25" x14ac:dyDescent="0.2">
      <c r="B306" s="34"/>
      <c r="C306" s="82" t="s">
        <v>22</v>
      </c>
      <c r="D306" s="83"/>
      <c r="E306" s="35">
        <v>189.45</v>
      </c>
      <c r="F306" s="67">
        <v>0.8</v>
      </c>
      <c r="G306" s="36" t="s">
        <v>2</v>
      </c>
      <c r="H306" s="37">
        <f t="shared" si="8"/>
        <v>151.56</v>
      </c>
      <c r="I306" s="81"/>
    </row>
    <row r="307" spans="2:9" ht="24" thickBot="1" x14ac:dyDescent="0.25">
      <c r="B307" s="34"/>
      <c r="C307" s="84" t="s">
        <v>23</v>
      </c>
      <c r="D307" s="85"/>
      <c r="E307" s="38">
        <v>762.99</v>
      </c>
      <c r="F307" s="68">
        <v>0.8</v>
      </c>
      <c r="G307" s="39" t="s">
        <v>2</v>
      </c>
      <c r="H307" s="40">
        <f t="shared" si="8"/>
        <v>610.39200000000005</v>
      </c>
      <c r="I307" s="81"/>
    </row>
    <row r="308" spans="2:9" ht="24" thickBot="1" x14ac:dyDescent="0.25">
      <c r="B308" s="34"/>
      <c r="C308" s="86" t="s">
        <v>3</v>
      </c>
      <c r="D308" s="87"/>
      <c r="E308" s="41">
        <v>1409.04</v>
      </c>
      <c r="F308" s="41"/>
      <c r="G308" s="42" t="s">
        <v>0</v>
      </c>
      <c r="H308" s="43">
        <f t="shared" si="8"/>
        <v>0</v>
      </c>
      <c r="I308" s="81"/>
    </row>
    <row r="309" spans="2:9" ht="23.25" x14ac:dyDescent="0.2">
      <c r="B309" s="34"/>
      <c r="C309" s="82" t="s">
        <v>24</v>
      </c>
      <c r="D309" s="83"/>
      <c r="E309" s="35">
        <v>5358.15</v>
      </c>
      <c r="F309" s="35">
        <v>2.7</v>
      </c>
      <c r="G309" s="36" t="s">
        <v>0</v>
      </c>
      <c r="H309" s="37">
        <f t="shared" si="8"/>
        <v>14467.004999999999</v>
      </c>
      <c r="I309" s="81"/>
    </row>
    <row r="310" spans="2:9" ht="23.25" x14ac:dyDescent="0.2">
      <c r="B310" s="34"/>
      <c r="C310" s="88" t="s">
        <v>25</v>
      </c>
      <c r="D310" s="89"/>
      <c r="E310" s="44">
        <v>2924.71</v>
      </c>
      <c r="F310" s="45"/>
      <c r="G310" s="46" t="s">
        <v>0</v>
      </c>
      <c r="H310" s="47">
        <f t="shared" si="8"/>
        <v>0</v>
      </c>
      <c r="I310" s="81"/>
    </row>
    <row r="311" spans="2:9" ht="23.25" x14ac:dyDescent="0.2">
      <c r="B311" s="34"/>
      <c r="C311" s="88" t="s">
        <v>4</v>
      </c>
      <c r="D311" s="89"/>
      <c r="E311" s="48">
        <v>4374.5</v>
      </c>
      <c r="F311" s="49">
        <v>2.7</v>
      </c>
      <c r="G311" s="46" t="s">
        <v>0</v>
      </c>
      <c r="H311" s="47">
        <f t="shared" si="8"/>
        <v>11811.150000000001</v>
      </c>
      <c r="I311" s="81"/>
    </row>
    <row r="312" spans="2:9" ht="23.25" x14ac:dyDescent="0.2">
      <c r="B312" s="34"/>
      <c r="C312" s="88" t="s">
        <v>26</v>
      </c>
      <c r="D312" s="89"/>
      <c r="E312" s="48">
        <v>1282.45</v>
      </c>
      <c r="F312" s="49">
        <v>2.7</v>
      </c>
      <c r="G312" s="46" t="s">
        <v>0</v>
      </c>
      <c r="H312" s="47">
        <f t="shared" si="8"/>
        <v>3462.6150000000002</v>
      </c>
      <c r="I312" s="81"/>
    </row>
    <row r="313" spans="2:9" ht="23.25" x14ac:dyDescent="0.2">
      <c r="B313" s="34"/>
      <c r="C313" s="88" t="s">
        <v>6</v>
      </c>
      <c r="D313" s="89"/>
      <c r="E313" s="48">
        <v>1000.47</v>
      </c>
      <c r="F313" s="49">
        <v>2.7</v>
      </c>
      <c r="G313" s="46" t="s">
        <v>0</v>
      </c>
      <c r="H313" s="47">
        <f>E313*F313</f>
        <v>2701.2690000000002</v>
      </c>
      <c r="I313" s="81"/>
    </row>
    <row r="314" spans="2:9" ht="24" thickBot="1" x14ac:dyDescent="0.25">
      <c r="B314" s="34"/>
      <c r="C314" s="84" t="s">
        <v>5</v>
      </c>
      <c r="D314" s="85"/>
      <c r="E314" s="50">
        <v>718.61</v>
      </c>
      <c r="F314" s="38">
        <v>27</v>
      </c>
      <c r="G314" s="39" t="s">
        <v>0</v>
      </c>
      <c r="H314" s="51">
        <f>E314*F314</f>
        <v>19402.47</v>
      </c>
      <c r="I314" s="81"/>
    </row>
    <row r="315" spans="2:9" ht="23.25" x14ac:dyDescent="0.2">
      <c r="B315" s="3"/>
      <c r="C315" s="3"/>
      <c r="D315" s="52"/>
      <c r="E315" s="52"/>
      <c r="F315" s="8"/>
      <c r="G315" s="8"/>
      <c r="H315" s="2"/>
      <c r="I315" s="53"/>
    </row>
    <row r="316" spans="2:9" ht="25.5" x14ac:dyDescent="0.2">
      <c r="B316" s="3"/>
      <c r="C316" s="3"/>
      <c r="D316" s="16" t="s">
        <v>27</v>
      </c>
      <c r="E316" s="17"/>
      <c r="F316" s="3"/>
      <c r="G316" s="3"/>
      <c r="H316" s="2"/>
      <c r="I316" s="2"/>
    </row>
    <row r="317" spans="2:9" ht="18.75" x14ac:dyDescent="0.2">
      <c r="B317" s="3"/>
      <c r="C317" s="3"/>
      <c r="D317" s="72" t="s">
        <v>28</v>
      </c>
      <c r="E317" s="69" t="s">
        <v>29</v>
      </c>
      <c r="F317" s="55">
        <f>IF(H305&gt;0, ROUND((H305+E298)/E298,2), 0)</f>
        <v>1.02</v>
      </c>
      <c r="G317" s="55"/>
      <c r="H317" s="4"/>
      <c r="I317" s="3"/>
    </row>
    <row r="318" spans="2:9" ht="23.25" x14ac:dyDescent="0.2">
      <c r="B318" s="3"/>
      <c r="C318" s="3"/>
      <c r="D318" s="72"/>
      <c r="E318" s="69" t="s">
        <v>30</v>
      </c>
      <c r="F318" s="55">
        <f>IF(SUM(H306:H307)&gt;0,ROUND((H306+H307+E298)/E298,2),0)</f>
        <v>1.02</v>
      </c>
      <c r="G318" s="55"/>
      <c r="H318" s="9"/>
      <c r="I318" s="56"/>
    </row>
    <row r="319" spans="2:9" ht="23.25" x14ac:dyDescent="0.2">
      <c r="B319" s="3"/>
      <c r="C319" s="3"/>
      <c r="D319" s="72"/>
      <c r="E319" s="69" t="s">
        <v>31</v>
      </c>
      <c r="F319" s="55">
        <f>IF(H308&gt;0,ROUND((H308+E298)/E298,2),0)</f>
        <v>0</v>
      </c>
      <c r="G319" s="57"/>
      <c r="H319" s="9"/>
      <c r="I319" s="2"/>
    </row>
    <row r="320" spans="2:9" ht="23.25" x14ac:dyDescent="0.2">
      <c r="B320" s="3"/>
      <c r="C320" s="3"/>
      <c r="D320" s="72"/>
      <c r="E320" s="58" t="s">
        <v>32</v>
      </c>
      <c r="F320" s="59">
        <f>IF(SUM(H309:H314)&gt;0,ROUND((SUM(H309:H314)+E298)/E298,2),0)</f>
        <v>2.67</v>
      </c>
      <c r="G320" s="4"/>
      <c r="H320" s="9"/>
      <c r="I320" s="2"/>
    </row>
    <row r="321" spans="2:9" ht="25.5" x14ac:dyDescent="0.2">
      <c r="B321" s="3"/>
      <c r="C321" s="3"/>
      <c r="D321" s="3"/>
      <c r="E321" s="60" t="s">
        <v>33</v>
      </c>
      <c r="F321" s="61">
        <f>SUM(F317:F320)-IF(VALUE(COUNTIF(F317:F320,"&gt;0"))=4,3,0)-IF(VALUE(COUNTIF(F317:F320,"&gt;0"))=3,2,0)-IF(VALUE(COUNTIF(F317:F320,"&gt;0"))=2,1,0)</f>
        <v>2.71</v>
      </c>
      <c r="G321" s="62"/>
      <c r="H321" s="2"/>
      <c r="I321" s="2"/>
    </row>
    <row r="322" spans="2:9" ht="23.25" x14ac:dyDescent="0.2">
      <c r="B322" s="3"/>
      <c r="C322" s="3"/>
      <c r="D322" s="3"/>
      <c r="E322" s="3"/>
      <c r="F322" s="63"/>
      <c r="G322" s="3"/>
      <c r="H322" s="2"/>
      <c r="I322" s="2"/>
    </row>
    <row r="323" spans="2:9" ht="25.5" x14ac:dyDescent="0.35">
      <c r="B323" s="10"/>
      <c r="C323" s="10"/>
      <c r="D323" s="64" t="s">
        <v>34</v>
      </c>
      <c r="E323" s="73">
        <f>F321*E298</f>
        <v>84319.210999999996</v>
      </c>
      <c r="F323" s="73"/>
      <c r="G323" s="3"/>
      <c r="H323" s="2"/>
      <c r="I323" s="2"/>
    </row>
    <row r="324" spans="2:9" ht="18.75" x14ac:dyDescent="0.3">
      <c r="B324" s="3"/>
      <c r="C324" s="3"/>
      <c r="D324" s="65" t="s">
        <v>35</v>
      </c>
      <c r="E324" s="74">
        <f>E323/E297</f>
        <v>135.99872741935482</v>
      </c>
      <c r="F324" s="74"/>
      <c r="G324" s="3"/>
      <c r="H324" s="3"/>
      <c r="I324" s="66"/>
    </row>
    <row r="325" spans="2:9" ht="60.75" x14ac:dyDescent="0.8">
      <c r="B325" s="10"/>
      <c r="C325" s="100" t="s">
        <v>121</v>
      </c>
      <c r="D325" s="100"/>
      <c r="E325" s="100"/>
      <c r="F325" s="100"/>
      <c r="G325" s="100"/>
      <c r="H325" s="100"/>
      <c r="I325" s="100"/>
    </row>
    <row r="326" spans="2:9" ht="23.25" x14ac:dyDescent="0.2">
      <c r="B326" s="3"/>
      <c r="C326" s="101" t="s">
        <v>7</v>
      </c>
      <c r="D326" s="101"/>
      <c r="E326" s="101"/>
      <c r="F326" s="101"/>
      <c r="G326" s="101"/>
      <c r="H326" s="101"/>
      <c r="I326" s="2"/>
    </row>
    <row r="327" spans="2:9" ht="23.25" x14ac:dyDescent="0.2">
      <c r="B327" s="3"/>
      <c r="C327" s="3"/>
      <c r="D327" s="70"/>
      <c r="E327" s="3"/>
      <c r="F327" s="3"/>
      <c r="G327" s="3"/>
      <c r="H327" s="3"/>
      <c r="I327" s="2"/>
    </row>
    <row r="328" spans="2:9" ht="25.5" x14ac:dyDescent="0.2">
      <c r="B328" s="3"/>
      <c r="C328" s="3"/>
      <c r="D328" s="16" t="s">
        <v>8</v>
      </c>
      <c r="E328" s="17"/>
      <c r="F328" s="3"/>
      <c r="G328" s="3"/>
      <c r="H328" s="2"/>
      <c r="I328" s="2"/>
    </row>
    <row r="329" spans="2:9" ht="20.25" x14ac:dyDescent="0.2">
      <c r="B329" s="4"/>
      <c r="C329" s="4"/>
      <c r="D329" s="90" t="s">
        <v>9</v>
      </c>
      <c r="E329" s="93" t="s">
        <v>36</v>
      </c>
      <c r="F329" s="93"/>
      <c r="G329" s="93"/>
      <c r="H329" s="93"/>
      <c r="I329" s="18"/>
    </row>
    <row r="330" spans="2:9" ht="20.25" x14ac:dyDescent="0.2">
      <c r="B330" s="4"/>
      <c r="C330" s="4"/>
      <c r="D330" s="91"/>
      <c r="E330" s="93" t="s">
        <v>38</v>
      </c>
      <c r="F330" s="93"/>
      <c r="G330" s="93"/>
      <c r="H330" s="93"/>
      <c r="I330" s="18"/>
    </row>
    <row r="331" spans="2:9" ht="20.25" x14ac:dyDescent="0.2">
      <c r="B331" s="4"/>
      <c r="C331" s="4"/>
      <c r="D331" s="92"/>
      <c r="E331" s="93" t="s">
        <v>62</v>
      </c>
      <c r="F331" s="93"/>
      <c r="G331" s="93"/>
      <c r="H331" s="93"/>
      <c r="I331" s="18"/>
    </row>
    <row r="332" spans="2:9" ht="23.25" x14ac:dyDescent="0.2">
      <c r="B332" s="3"/>
      <c r="C332" s="3"/>
      <c r="D332" s="19" t="s">
        <v>10</v>
      </c>
      <c r="E332" s="20">
        <v>5</v>
      </c>
      <c r="F332" s="11"/>
      <c r="G332" s="4"/>
      <c r="H332" s="2"/>
      <c r="I332" s="2"/>
    </row>
    <row r="333" spans="2:9" ht="23.25" x14ac:dyDescent="0.2">
      <c r="B333" s="3"/>
      <c r="C333" s="3"/>
      <c r="D333" s="21" t="s">
        <v>11</v>
      </c>
      <c r="E333" s="22">
        <v>255</v>
      </c>
      <c r="F333" s="94" t="s">
        <v>12</v>
      </c>
      <c r="G333" s="95"/>
      <c r="H333" s="98">
        <f>E334/E333</f>
        <v>17.042901960784313</v>
      </c>
      <c r="I333" s="2"/>
    </row>
    <row r="334" spans="2:9" ht="23.25" x14ac:dyDescent="0.2">
      <c r="B334" s="3"/>
      <c r="C334" s="3"/>
      <c r="D334" s="21" t="s">
        <v>13</v>
      </c>
      <c r="E334" s="22">
        <v>4345.9399999999996</v>
      </c>
      <c r="F334" s="96"/>
      <c r="G334" s="97"/>
      <c r="H334" s="99"/>
      <c r="I334" s="2"/>
    </row>
    <row r="335" spans="2:9" ht="23.25" x14ac:dyDescent="0.2">
      <c r="B335" s="3"/>
      <c r="C335" s="3"/>
      <c r="D335" s="23"/>
      <c r="E335" s="5"/>
      <c r="F335" s="12"/>
      <c r="G335" s="3"/>
      <c r="H335" s="2"/>
      <c r="I335" s="2"/>
    </row>
    <row r="336" spans="2:9" ht="23.25" x14ac:dyDescent="0.3">
      <c r="B336" s="3"/>
      <c r="C336" s="3"/>
      <c r="D336" s="24" t="s">
        <v>14</v>
      </c>
      <c r="E336" s="25" t="s">
        <v>63</v>
      </c>
      <c r="F336" s="3"/>
      <c r="G336" s="3"/>
      <c r="H336" s="2"/>
      <c r="I336" s="2"/>
    </row>
    <row r="337" spans="2:9" ht="23.25" x14ac:dyDescent="0.3">
      <c r="B337" s="3"/>
      <c r="C337" s="3"/>
      <c r="D337" s="24" t="s">
        <v>15</v>
      </c>
      <c r="E337" s="25" t="s">
        <v>44</v>
      </c>
      <c r="F337" s="3"/>
      <c r="G337" s="3"/>
      <c r="H337" s="2"/>
      <c r="I337" s="2"/>
    </row>
    <row r="338" spans="2:9" ht="23.25" x14ac:dyDescent="0.3">
      <c r="B338" s="3"/>
      <c r="C338" s="3"/>
      <c r="D338" s="24" t="s">
        <v>16</v>
      </c>
      <c r="E338" s="26" t="s">
        <v>64</v>
      </c>
      <c r="F338" s="27"/>
      <c r="G338" s="3"/>
      <c r="H338" s="2"/>
      <c r="I338" s="2"/>
    </row>
    <row r="339" spans="2:9" ht="24" thickBot="1" x14ac:dyDescent="0.25">
      <c r="B339" s="3"/>
      <c r="C339" s="3"/>
      <c r="D339" s="28"/>
      <c r="E339" s="28"/>
      <c r="F339" s="3"/>
      <c r="G339" s="3"/>
      <c r="H339" s="2"/>
      <c r="I339" s="2"/>
    </row>
    <row r="340" spans="2:9" ht="48" thickBot="1" x14ac:dyDescent="0.25">
      <c r="B340" s="3"/>
      <c r="C340" s="75" t="s">
        <v>1</v>
      </c>
      <c r="D340" s="76"/>
      <c r="E340" s="6" t="s">
        <v>18</v>
      </c>
      <c r="F340" s="77" t="s">
        <v>19</v>
      </c>
      <c r="G340" s="78"/>
      <c r="H340" s="7" t="s">
        <v>20</v>
      </c>
      <c r="I340" s="2"/>
    </row>
    <row r="341" spans="2:9" ht="24" thickBot="1" x14ac:dyDescent="0.25">
      <c r="B341" s="29"/>
      <c r="C341" s="79" t="s">
        <v>21</v>
      </c>
      <c r="D341" s="80"/>
      <c r="E341" s="30">
        <v>239.42</v>
      </c>
      <c r="F341" s="31">
        <v>5</v>
      </c>
      <c r="G341" s="32" t="s">
        <v>0</v>
      </c>
      <c r="H341" s="33">
        <f t="shared" ref="H341:H348" si="9">E341*F341</f>
        <v>1197.0999999999999</v>
      </c>
      <c r="I341" s="81"/>
    </row>
    <row r="342" spans="2:9" ht="23.25" x14ac:dyDescent="0.2">
      <c r="B342" s="34"/>
      <c r="C342" s="82" t="s">
        <v>22</v>
      </c>
      <c r="D342" s="83"/>
      <c r="E342" s="35">
        <v>189.45</v>
      </c>
      <c r="F342" s="67"/>
      <c r="G342" s="36" t="s">
        <v>2</v>
      </c>
      <c r="H342" s="37">
        <f t="shared" si="9"/>
        <v>0</v>
      </c>
      <c r="I342" s="81"/>
    </row>
    <row r="343" spans="2:9" ht="24" thickBot="1" x14ac:dyDescent="0.25">
      <c r="B343" s="34"/>
      <c r="C343" s="84" t="s">
        <v>23</v>
      </c>
      <c r="D343" s="85"/>
      <c r="E343" s="38">
        <v>762.99</v>
      </c>
      <c r="F343" s="68"/>
      <c r="G343" s="39" t="s">
        <v>2</v>
      </c>
      <c r="H343" s="40">
        <f t="shared" si="9"/>
        <v>0</v>
      </c>
      <c r="I343" s="81"/>
    </row>
    <row r="344" spans="2:9" ht="24" thickBot="1" x14ac:dyDescent="0.25">
      <c r="B344" s="34"/>
      <c r="C344" s="86" t="s">
        <v>3</v>
      </c>
      <c r="D344" s="87"/>
      <c r="E344" s="41">
        <v>1409.04</v>
      </c>
      <c r="F344" s="41">
        <v>5</v>
      </c>
      <c r="G344" s="42" t="s">
        <v>0</v>
      </c>
      <c r="H344" s="43">
        <f t="shared" si="9"/>
        <v>7045.2</v>
      </c>
      <c r="I344" s="81"/>
    </row>
    <row r="345" spans="2:9" ht="23.25" x14ac:dyDescent="0.2">
      <c r="B345" s="34"/>
      <c r="C345" s="82" t="s">
        <v>24</v>
      </c>
      <c r="D345" s="83"/>
      <c r="E345" s="35">
        <v>5358.15</v>
      </c>
      <c r="F345" s="35"/>
      <c r="G345" s="36" t="s">
        <v>0</v>
      </c>
      <c r="H345" s="37">
        <f t="shared" si="9"/>
        <v>0</v>
      </c>
      <c r="I345" s="81"/>
    </row>
    <row r="346" spans="2:9" ht="23.25" x14ac:dyDescent="0.2">
      <c r="B346" s="34"/>
      <c r="C346" s="88" t="s">
        <v>25</v>
      </c>
      <c r="D346" s="89"/>
      <c r="E346" s="44">
        <v>2924.71</v>
      </c>
      <c r="F346" s="45"/>
      <c r="G346" s="46" t="s">
        <v>0</v>
      </c>
      <c r="H346" s="47">
        <f t="shared" si="9"/>
        <v>0</v>
      </c>
      <c r="I346" s="81"/>
    </row>
    <row r="347" spans="2:9" ht="23.25" x14ac:dyDescent="0.2">
      <c r="B347" s="34"/>
      <c r="C347" s="88" t="s">
        <v>4</v>
      </c>
      <c r="D347" s="89"/>
      <c r="E347" s="48">
        <v>4374.5</v>
      </c>
      <c r="F347" s="49"/>
      <c r="G347" s="46" t="s">
        <v>0</v>
      </c>
      <c r="H347" s="47">
        <f t="shared" si="9"/>
        <v>0</v>
      </c>
      <c r="I347" s="81"/>
    </row>
    <row r="348" spans="2:9" ht="23.25" x14ac:dyDescent="0.2">
      <c r="B348" s="34"/>
      <c r="C348" s="88" t="s">
        <v>26</v>
      </c>
      <c r="D348" s="89"/>
      <c r="E348" s="48">
        <v>1063.5899999999999</v>
      </c>
      <c r="F348" s="49"/>
      <c r="G348" s="46" t="s">
        <v>0</v>
      </c>
      <c r="H348" s="47">
        <f t="shared" si="9"/>
        <v>0</v>
      </c>
      <c r="I348" s="81"/>
    </row>
    <row r="349" spans="2:9" ht="23.25" x14ac:dyDescent="0.2">
      <c r="B349" s="34"/>
      <c r="C349" s="88" t="s">
        <v>6</v>
      </c>
      <c r="D349" s="89"/>
      <c r="E349" s="48">
        <v>1000.47</v>
      </c>
      <c r="F349" s="49"/>
      <c r="G349" s="46" t="s">
        <v>0</v>
      </c>
      <c r="H349" s="47">
        <f>E349*F349</f>
        <v>0</v>
      </c>
      <c r="I349" s="81"/>
    </row>
    <row r="350" spans="2:9" ht="24" thickBot="1" x14ac:dyDescent="0.25">
      <c r="B350" s="34"/>
      <c r="C350" s="84" t="s">
        <v>5</v>
      </c>
      <c r="D350" s="85"/>
      <c r="E350" s="50">
        <v>718.61</v>
      </c>
      <c r="F350" s="38"/>
      <c r="G350" s="39" t="s">
        <v>0</v>
      </c>
      <c r="H350" s="51">
        <f>E350*F350</f>
        <v>0</v>
      </c>
      <c r="I350" s="81"/>
    </row>
    <row r="351" spans="2:9" ht="23.25" x14ac:dyDescent="0.2">
      <c r="B351" s="3"/>
      <c r="C351" s="3"/>
      <c r="D351" s="52"/>
      <c r="E351" s="52"/>
      <c r="F351" s="8"/>
      <c r="G351" s="8"/>
      <c r="H351" s="2"/>
      <c r="I351" s="53"/>
    </row>
    <row r="352" spans="2:9" ht="25.5" x14ac:dyDescent="0.2">
      <c r="B352" s="3"/>
      <c r="C352" s="3"/>
      <c r="D352" s="16" t="s">
        <v>27</v>
      </c>
      <c r="E352" s="17"/>
      <c r="F352" s="3"/>
      <c r="G352" s="3"/>
      <c r="H352" s="2"/>
      <c r="I352" s="2"/>
    </row>
    <row r="353" spans="2:9" ht="18.75" x14ac:dyDescent="0.2">
      <c r="B353" s="3"/>
      <c r="C353" s="3"/>
      <c r="D353" s="72" t="s">
        <v>28</v>
      </c>
      <c r="E353" s="69" t="s">
        <v>29</v>
      </c>
      <c r="F353" s="55">
        <f>IF(H341&gt;0, ROUND((H341+E334)/E334,2), 0)</f>
        <v>1.28</v>
      </c>
      <c r="G353" s="55"/>
      <c r="H353" s="4"/>
      <c r="I353" s="3"/>
    </row>
    <row r="354" spans="2:9" ht="23.25" x14ac:dyDescent="0.2">
      <c r="B354" s="3"/>
      <c r="C354" s="3"/>
      <c r="D354" s="72"/>
      <c r="E354" s="69" t="s">
        <v>30</v>
      </c>
      <c r="F354" s="55">
        <f>IF(SUM(H342:H343)&gt;0,ROUND((H342+H343+E334)/E334,2),0)</f>
        <v>0</v>
      </c>
      <c r="G354" s="55"/>
      <c r="H354" s="9"/>
      <c r="I354" s="56"/>
    </row>
    <row r="355" spans="2:9" ht="23.25" x14ac:dyDescent="0.2">
      <c r="B355" s="3"/>
      <c r="C355" s="3"/>
      <c r="D355" s="72"/>
      <c r="E355" s="69" t="s">
        <v>31</v>
      </c>
      <c r="F355" s="55">
        <f>IF(H344&gt;0,ROUND((H344+E334)/E334,2),0)</f>
        <v>2.62</v>
      </c>
      <c r="G355" s="57"/>
      <c r="H355" s="9"/>
      <c r="I355" s="2"/>
    </row>
    <row r="356" spans="2:9" ht="23.25" x14ac:dyDescent="0.2">
      <c r="B356" s="3"/>
      <c r="C356" s="3"/>
      <c r="D356" s="72"/>
      <c r="E356" s="58" t="s">
        <v>32</v>
      </c>
      <c r="F356" s="59">
        <f>IF(SUM(H345:H350)&gt;0,ROUND((SUM(H345:H350)+E334)/E334,2),0)</f>
        <v>0</v>
      </c>
      <c r="G356" s="4"/>
      <c r="H356" s="9"/>
      <c r="I356" s="2"/>
    </row>
    <row r="357" spans="2:9" ht="25.5" x14ac:dyDescent="0.2">
      <c r="B357" s="3"/>
      <c r="C357" s="3"/>
      <c r="D357" s="3"/>
      <c r="E357" s="60" t="s">
        <v>33</v>
      </c>
      <c r="F357" s="61">
        <f>SUM(F353:F356)-IF(VALUE(COUNTIF(F353:F356,"&gt;0"))=4,3,0)-IF(VALUE(COUNTIF(F353:F356,"&gt;0"))=3,2,0)-IF(VALUE(COUNTIF(F353:F356,"&gt;0"))=2,1,0)</f>
        <v>2.9000000000000004</v>
      </c>
      <c r="G357" s="62"/>
      <c r="H357" s="2"/>
      <c r="I357" s="2"/>
    </row>
    <row r="358" spans="2:9" ht="23.25" x14ac:dyDescent="0.2">
      <c r="B358" s="3"/>
      <c r="C358" s="3"/>
      <c r="D358" s="3"/>
      <c r="E358" s="3"/>
      <c r="F358" s="63"/>
      <c r="G358" s="3"/>
      <c r="H358" s="2"/>
      <c r="I358" s="2"/>
    </row>
    <row r="359" spans="2:9" ht="25.5" x14ac:dyDescent="0.35">
      <c r="B359" s="10"/>
      <c r="C359" s="10"/>
      <c r="D359" s="64" t="s">
        <v>34</v>
      </c>
      <c r="E359" s="73">
        <f>F357*E334</f>
        <v>12603.226000000001</v>
      </c>
      <c r="F359" s="73"/>
      <c r="G359" s="3"/>
      <c r="H359" s="2"/>
      <c r="I359" s="2"/>
    </row>
    <row r="360" spans="2:9" ht="18.75" x14ac:dyDescent="0.3">
      <c r="B360" s="3"/>
      <c r="C360" s="3"/>
      <c r="D360" s="65" t="s">
        <v>35</v>
      </c>
      <c r="E360" s="74">
        <f>E359/E333</f>
        <v>49.424415686274514</v>
      </c>
      <c r="F360" s="74"/>
      <c r="G360" s="3"/>
      <c r="H360" s="3"/>
      <c r="I360" s="66"/>
    </row>
    <row r="361" spans="2:9" ht="60.75" x14ac:dyDescent="0.8">
      <c r="B361" s="10"/>
      <c r="C361" s="100" t="s">
        <v>122</v>
      </c>
      <c r="D361" s="100"/>
      <c r="E361" s="100"/>
      <c r="F361" s="100"/>
      <c r="G361" s="100"/>
      <c r="H361" s="100"/>
      <c r="I361" s="100"/>
    </row>
    <row r="362" spans="2:9" ht="23.25" x14ac:dyDescent="0.2">
      <c r="B362" s="3"/>
      <c r="C362" s="101" t="s">
        <v>7</v>
      </c>
      <c r="D362" s="101"/>
      <c r="E362" s="101"/>
      <c r="F362" s="101"/>
      <c r="G362" s="101"/>
      <c r="H362" s="101"/>
      <c r="I362" s="2"/>
    </row>
    <row r="363" spans="2:9" ht="23.25" x14ac:dyDescent="0.2">
      <c r="B363" s="3"/>
      <c r="C363" s="3"/>
      <c r="D363" s="70"/>
      <c r="E363" s="3"/>
      <c r="F363" s="3"/>
      <c r="G363" s="3"/>
      <c r="H363" s="3"/>
      <c r="I363" s="2"/>
    </row>
    <row r="364" spans="2:9" ht="25.5" x14ac:dyDescent="0.2">
      <c r="B364" s="3"/>
      <c r="C364" s="3"/>
      <c r="D364" s="16" t="s">
        <v>8</v>
      </c>
      <c r="E364" s="17"/>
      <c r="F364" s="3"/>
      <c r="G364" s="3"/>
      <c r="H364" s="2"/>
      <c r="I364" s="2"/>
    </row>
    <row r="365" spans="2:9" ht="20.25" x14ac:dyDescent="0.2">
      <c r="B365" s="4"/>
      <c r="C365" s="4"/>
      <c r="D365" s="90" t="s">
        <v>9</v>
      </c>
      <c r="E365" s="93" t="s">
        <v>36</v>
      </c>
      <c r="F365" s="93"/>
      <c r="G365" s="93"/>
      <c r="H365" s="93"/>
      <c r="I365" s="18"/>
    </row>
    <row r="366" spans="2:9" ht="20.25" x14ac:dyDescent="0.2">
      <c r="B366" s="4"/>
      <c r="C366" s="4"/>
      <c r="D366" s="91"/>
      <c r="E366" s="93" t="s">
        <v>38</v>
      </c>
      <c r="F366" s="93"/>
      <c r="G366" s="93"/>
      <c r="H366" s="93"/>
      <c r="I366" s="18"/>
    </row>
    <row r="367" spans="2:9" ht="20.25" x14ac:dyDescent="0.2">
      <c r="B367" s="4"/>
      <c r="C367" s="4"/>
      <c r="D367" s="92"/>
      <c r="E367" s="93" t="s">
        <v>65</v>
      </c>
      <c r="F367" s="93"/>
      <c r="G367" s="93"/>
      <c r="H367" s="93"/>
      <c r="I367" s="18"/>
    </row>
    <row r="368" spans="2:9" ht="23.25" x14ac:dyDescent="0.2">
      <c r="B368" s="3"/>
      <c r="C368" s="3"/>
      <c r="D368" s="19" t="s">
        <v>10</v>
      </c>
      <c r="E368" s="20">
        <v>3.1</v>
      </c>
      <c r="F368" s="11"/>
      <c r="G368" s="4"/>
      <c r="H368" s="2"/>
      <c r="I368" s="2"/>
    </row>
    <row r="369" spans="2:9" ht="23.25" x14ac:dyDescent="0.2">
      <c r="B369" s="3"/>
      <c r="C369" s="3"/>
      <c r="D369" s="21" t="s">
        <v>11</v>
      </c>
      <c r="E369" s="22">
        <v>728</v>
      </c>
      <c r="F369" s="94" t="s">
        <v>12</v>
      </c>
      <c r="G369" s="95"/>
      <c r="H369" s="98">
        <f>E370/E369</f>
        <v>48.775013736263737</v>
      </c>
      <c r="I369" s="2"/>
    </row>
    <row r="370" spans="2:9" ht="23.25" x14ac:dyDescent="0.2">
      <c r="B370" s="3"/>
      <c r="C370" s="3"/>
      <c r="D370" s="21" t="s">
        <v>13</v>
      </c>
      <c r="E370" s="22">
        <v>35508.21</v>
      </c>
      <c r="F370" s="96"/>
      <c r="G370" s="97"/>
      <c r="H370" s="99"/>
      <c r="I370" s="2"/>
    </row>
    <row r="371" spans="2:9" ht="23.25" x14ac:dyDescent="0.2">
      <c r="B371" s="3"/>
      <c r="C371" s="3"/>
      <c r="D371" s="23"/>
      <c r="E371" s="5"/>
      <c r="F371" s="12"/>
      <c r="G371" s="3"/>
      <c r="H371" s="2"/>
      <c r="I371" s="2"/>
    </row>
    <row r="372" spans="2:9" ht="23.25" x14ac:dyDescent="0.3">
      <c r="B372" s="3"/>
      <c r="C372" s="3"/>
      <c r="D372" s="24" t="s">
        <v>14</v>
      </c>
      <c r="E372" s="25" t="s">
        <v>66</v>
      </c>
      <c r="F372" s="3"/>
      <c r="G372" s="3"/>
      <c r="H372" s="2"/>
      <c r="I372" s="2"/>
    </row>
    <row r="373" spans="2:9" ht="23.25" x14ac:dyDescent="0.3">
      <c r="B373" s="3"/>
      <c r="C373" s="3"/>
      <c r="D373" s="24" t="s">
        <v>15</v>
      </c>
      <c r="E373" s="25" t="s">
        <v>44</v>
      </c>
      <c r="F373" s="3"/>
      <c r="G373" s="3"/>
      <c r="H373" s="2"/>
      <c r="I373" s="2"/>
    </row>
    <row r="374" spans="2:9" ht="23.25" x14ac:dyDescent="0.3">
      <c r="B374" s="3"/>
      <c r="C374" s="3"/>
      <c r="D374" s="24" t="s">
        <v>16</v>
      </c>
      <c r="E374" s="26" t="s">
        <v>17</v>
      </c>
      <c r="F374" s="27"/>
      <c r="G374" s="3"/>
      <c r="H374" s="2"/>
      <c r="I374" s="2"/>
    </row>
    <row r="375" spans="2:9" ht="24" thickBot="1" x14ac:dyDescent="0.25">
      <c r="B375" s="3"/>
      <c r="C375" s="3"/>
      <c r="D375" s="28"/>
      <c r="E375" s="28"/>
      <c r="F375" s="3"/>
      <c r="G375" s="3"/>
      <c r="H375" s="2"/>
      <c r="I375" s="2"/>
    </row>
    <row r="376" spans="2:9" ht="48" thickBot="1" x14ac:dyDescent="0.25">
      <c r="B376" s="3"/>
      <c r="C376" s="75" t="s">
        <v>1</v>
      </c>
      <c r="D376" s="76"/>
      <c r="E376" s="6" t="s">
        <v>18</v>
      </c>
      <c r="F376" s="77" t="s">
        <v>19</v>
      </c>
      <c r="G376" s="78"/>
      <c r="H376" s="7" t="s">
        <v>20</v>
      </c>
      <c r="I376" s="2"/>
    </row>
    <row r="377" spans="2:9" ht="24" thickBot="1" x14ac:dyDescent="0.25">
      <c r="B377" s="29"/>
      <c r="C377" s="79" t="s">
        <v>21</v>
      </c>
      <c r="D377" s="80"/>
      <c r="E377" s="30">
        <v>272.81</v>
      </c>
      <c r="F377" s="31">
        <v>3.1</v>
      </c>
      <c r="G377" s="32" t="s">
        <v>0</v>
      </c>
      <c r="H377" s="33">
        <f t="shared" ref="H377:H384" si="10">E377*F377</f>
        <v>845.71100000000001</v>
      </c>
      <c r="I377" s="81"/>
    </row>
    <row r="378" spans="2:9" ht="23.25" x14ac:dyDescent="0.2">
      <c r="B378" s="34"/>
      <c r="C378" s="82" t="s">
        <v>22</v>
      </c>
      <c r="D378" s="83"/>
      <c r="E378" s="35">
        <v>189.45</v>
      </c>
      <c r="F378" s="67">
        <v>0.83499999999999996</v>
      </c>
      <c r="G378" s="36" t="s">
        <v>2</v>
      </c>
      <c r="H378" s="37">
        <f t="shared" si="10"/>
        <v>158.19074999999998</v>
      </c>
      <c r="I378" s="81"/>
    </row>
    <row r="379" spans="2:9" ht="24" thickBot="1" x14ac:dyDescent="0.25">
      <c r="B379" s="34"/>
      <c r="C379" s="84" t="s">
        <v>23</v>
      </c>
      <c r="D379" s="85"/>
      <c r="E379" s="38">
        <v>762.99</v>
      </c>
      <c r="F379" s="68">
        <v>0.83499999999999996</v>
      </c>
      <c r="G379" s="39" t="s">
        <v>2</v>
      </c>
      <c r="H379" s="40">
        <f t="shared" si="10"/>
        <v>637.09664999999995</v>
      </c>
      <c r="I379" s="81"/>
    </row>
    <row r="380" spans="2:9" ht="24" thickBot="1" x14ac:dyDescent="0.25">
      <c r="B380" s="34"/>
      <c r="C380" s="86" t="s">
        <v>3</v>
      </c>
      <c r="D380" s="87"/>
      <c r="E380" s="41">
        <v>1409.04</v>
      </c>
      <c r="F380" s="41"/>
      <c r="G380" s="42" t="s">
        <v>0</v>
      </c>
      <c r="H380" s="43">
        <f t="shared" si="10"/>
        <v>0</v>
      </c>
      <c r="I380" s="81"/>
    </row>
    <row r="381" spans="2:9" ht="23.25" x14ac:dyDescent="0.2">
      <c r="B381" s="34"/>
      <c r="C381" s="82" t="s">
        <v>24</v>
      </c>
      <c r="D381" s="83"/>
      <c r="E381" s="35">
        <v>5358.15</v>
      </c>
      <c r="F381" s="35">
        <v>3.1</v>
      </c>
      <c r="G381" s="36" t="s">
        <v>0</v>
      </c>
      <c r="H381" s="37">
        <f t="shared" si="10"/>
        <v>16610.264999999999</v>
      </c>
      <c r="I381" s="81"/>
    </row>
    <row r="382" spans="2:9" ht="23.25" x14ac:dyDescent="0.2">
      <c r="B382" s="34"/>
      <c r="C382" s="88" t="s">
        <v>25</v>
      </c>
      <c r="D382" s="89"/>
      <c r="E382" s="44">
        <v>2924.71</v>
      </c>
      <c r="F382" s="45"/>
      <c r="G382" s="46" t="s">
        <v>0</v>
      </c>
      <c r="H382" s="47">
        <f t="shared" si="10"/>
        <v>0</v>
      </c>
      <c r="I382" s="81"/>
    </row>
    <row r="383" spans="2:9" ht="23.25" x14ac:dyDescent="0.2">
      <c r="B383" s="34"/>
      <c r="C383" s="88" t="s">
        <v>4</v>
      </c>
      <c r="D383" s="89"/>
      <c r="E383" s="48">
        <v>4374.5</v>
      </c>
      <c r="F383" s="49">
        <v>3.1</v>
      </c>
      <c r="G383" s="46" t="s">
        <v>0</v>
      </c>
      <c r="H383" s="47">
        <f t="shared" si="10"/>
        <v>13560.95</v>
      </c>
      <c r="I383" s="81"/>
    </row>
    <row r="384" spans="2:9" ht="23.25" x14ac:dyDescent="0.2">
      <c r="B384" s="34"/>
      <c r="C384" s="88" t="s">
        <v>26</v>
      </c>
      <c r="D384" s="89"/>
      <c r="E384" s="48">
        <v>1282.45</v>
      </c>
      <c r="F384" s="49">
        <v>3.1</v>
      </c>
      <c r="G384" s="46" t="s">
        <v>0</v>
      </c>
      <c r="H384" s="47">
        <f t="shared" si="10"/>
        <v>3975.5950000000003</v>
      </c>
      <c r="I384" s="81"/>
    </row>
    <row r="385" spans="2:9" ht="23.25" x14ac:dyDescent="0.2">
      <c r="B385" s="34"/>
      <c r="C385" s="88" t="s">
        <v>6</v>
      </c>
      <c r="D385" s="89"/>
      <c r="E385" s="48">
        <v>1000.47</v>
      </c>
      <c r="F385" s="49">
        <v>3.1</v>
      </c>
      <c r="G385" s="46" t="s">
        <v>0</v>
      </c>
      <c r="H385" s="47">
        <f>E385*F385</f>
        <v>3101.4570000000003</v>
      </c>
      <c r="I385" s="81"/>
    </row>
    <row r="386" spans="2:9" ht="24" thickBot="1" x14ac:dyDescent="0.25">
      <c r="B386" s="34"/>
      <c r="C386" s="84" t="s">
        <v>5</v>
      </c>
      <c r="D386" s="85"/>
      <c r="E386" s="50">
        <v>718.61</v>
      </c>
      <c r="F386" s="38">
        <v>31</v>
      </c>
      <c r="G386" s="39" t="s">
        <v>0</v>
      </c>
      <c r="H386" s="51">
        <f>E386*F386</f>
        <v>22276.91</v>
      </c>
      <c r="I386" s="81"/>
    </row>
    <row r="387" spans="2:9" ht="23.25" x14ac:dyDescent="0.2">
      <c r="B387" s="3"/>
      <c r="C387" s="3"/>
      <c r="D387" s="52"/>
      <c r="E387" s="52"/>
      <c r="F387" s="8"/>
      <c r="G387" s="8"/>
      <c r="H387" s="2"/>
      <c r="I387" s="53"/>
    </row>
    <row r="388" spans="2:9" ht="25.5" x14ac:dyDescent="0.2">
      <c r="B388" s="3"/>
      <c r="C388" s="3"/>
      <c r="D388" s="16" t="s">
        <v>27</v>
      </c>
      <c r="E388" s="17"/>
      <c r="F388" s="3"/>
      <c r="G388" s="3"/>
      <c r="H388" s="2"/>
      <c r="I388" s="2"/>
    </row>
    <row r="389" spans="2:9" ht="18.75" x14ac:dyDescent="0.2">
      <c r="B389" s="3"/>
      <c r="C389" s="3"/>
      <c r="D389" s="72" t="s">
        <v>28</v>
      </c>
      <c r="E389" s="69" t="s">
        <v>29</v>
      </c>
      <c r="F389" s="55">
        <f>IF(H377&gt;0, ROUND((H377+E370)/E370,2), 0)</f>
        <v>1.02</v>
      </c>
      <c r="G389" s="55"/>
      <c r="H389" s="4"/>
      <c r="I389" s="3"/>
    </row>
    <row r="390" spans="2:9" ht="23.25" x14ac:dyDescent="0.2">
      <c r="B390" s="3"/>
      <c r="C390" s="3"/>
      <c r="D390" s="72"/>
      <c r="E390" s="69" t="s">
        <v>30</v>
      </c>
      <c r="F390" s="55">
        <f>IF(SUM(H378:H379)&gt;0,ROUND((H378+H379+E370)/E370,2),0)</f>
        <v>1.02</v>
      </c>
      <c r="G390" s="55"/>
      <c r="H390" s="9"/>
      <c r="I390" s="56"/>
    </row>
    <row r="391" spans="2:9" ht="23.25" x14ac:dyDescent="0.2">
      <c r="B391" s="3"/>
      <c r="C391" s="3"/>
      <c r="D391" s="72"/>
      <c r="E391" s="69" t="s">
        <v>31</v>
      </c>
      <c r="F391" s="55">
        <f>IF(H380&gt;0,ROUND((H380+E370)/E370,2),0)</f>
        <v>0</v>
      </c>
      <c r="G391" s="57"/>
      <c r="H391" s="9"/>
      <c r="I391" s="2"/>
    </row>
    <row r="392" spans="2:9" ht="23.25" x14ac:dyDescent="0.2">
      <c r="B392" s="3"/>
      <c r="C392" s="3"/>
      <c r="D392" s="72"/>
      <c r="E392" s="58" t="s">
        <v>32</v>
      </c>
      <c r="F392" s="59">
        <f>IF(SUM(H381:H386)&gt;0,ROUND((SUM(H381:H386)+E370)/E370,2),0)</f>
        <v>2.68</v>
      </c>
      <c r="G392" s="4"/>
      <c r="H392" s="9"/>
      <c r="I392" s="2"/>
    </row>
    <row r="393" spans="2:9" ht="25.5" x14ac:dyDescent="0.2">
      <c r="B393" s="3"/>
      <c r="C393" s="3"/>
      <c r="D393" s="3"/>
      <c r="E393" s="60" t="s">
        <v>33</v>
      </c>
      <c r="F393" s="61">
        <f>SUM(F389:F392)-IF(VALUE(COUNTIF(F389:F392,"&gt;0"))=4,3,0)-IF(VALUE(COUNTIF(F389:F392,"&gt;0"))=3,2,0)-IF(VALUE(COUNTIF(F389:F392,"&gt;0"))=2,1,0)</f>
        <v>2.7200000000000006</v>
      </c>
      <c r="G393" s="62"/>
      <c r="H393" s="2"/>
      <c r="I393" s="2"/>
    </row>
    <row r="394" spans="2:9" ht="23.25" x14ac:dyDescent="0.2">
      <c r="B394" s="3"/>
      <c r="C394" s="3"/>
      <c r="D394" s="3"/>
      <c r="E394" s="3"/>
      <c r="F394" s="63"/>
      <c r="G394" s="3"/>
      <c r="H394" s="2"/>
      <c r="I394" s="2"/>
    </row>
    <row r="395" spans="2:9" ht="25.5" x14ac:dyDescent="0.35">
      <c r="B395" s="10"/>
      <c r="C395" s="10"/>
      <c r="D395" s="64" t="s">
        <v>34</v>
      </c>
      <c r="E395" s="73">
        <f>F393*E370</f>
        <v>96582.331200000015</v>
      </c>
      <c r="F395" s="73"/>
      <c r="G395" s="3"/>
      <c r="H395" s="2"/>
      <c r="I395" s="2"/>
    </row>
    <row r="396" spans="2:9" ht="18.75" x14ac:dyDescent="0.3">
      <c r="B396" s="3"/>
      <c r="C396" s="3"/>
      <c r="D396" s="65" t="s">
        <v>35</v>
      </c>
      <c r="E396" s="74">
        <f>E395/E369</f>
        <v>132.66803736263739</v>
      </c>
      <c r="F396" s="74"/>
      <c r="G396" s="3"/>
      <c r="H396" s="3"/>
      <c r="I396" s="66"/>
    </row>
    <row r="397" spans="2:9" ht="60.75" x14ac:dyDescent="0.8">
      <c r="B397" s="10"/>
      <c r="C397" s="100" t="s">
        <v>123</v>
      </c>
      <c r="D397" s="100"/>
      <c r="E397" s="100"/>
      <c r="F397" s="100"/>
      <c r="G397" s="100"/>
      <c r="H397" s="100"/>
      <c r="I397" s="100"/>
    </row>
    <row r="398" spans="2:9" ht="23.25" x14ac:dyDescent="0.2">
      <c r="B398" s="3"/>
      <c r="C398" s="101" t="s">
        <v>7</v>
      </c>
      <c r="D398" s="101"/>
      <c r="E398" s="101"/>
      <c r="F398" s="101"/>
      <c r="G398" s="101"/>
      <c r="H398" s="101"/>
      <c r="I398" s="2"/>
    </row>
    <row r="399" spans="2:9" ht="23.25" x14ac:dyDescent="0.2">
      <c r="B399" s="3"/>
      <c r="C399" s="3"/>
      <c r="D399" s="70"/>
      <c r="E399" s="3"/>
      <c r="F399" s="3"/>
      <c r="G399" s="3"/>
      <c r="H399" s="3"/>
      <c r="I399" s="2"/>
    </row>
    <row r="400" spans="2:9" ht="25.5" x14ac:dyDescent="0.2">
      <c r="B400" s="3"/>
      <c r="C400" s="3"/>
      <c r="D400" s="16" t="s">
        <v>8</v>
      </c>
      <c r="E400" s="17"/>
      <c r="F400" s="3"/>
      <c r="G400" s="3"/>
      <c r="H400" s="2"/>
      <c r="I400" s="2"/>
    </row>
    <row r="401" spans="2:9" ht="20.25" x14ac:dyDescent="0.2">
      <c r="B401" s="4"/>
      <c r="C401" s="4"/>
      <c r="D401" s="90" t="s">
        <v>9</v>
      </c>
      <c r="E401" s="93" t="s">
        <v>36</v>
      </c>
      <c r="F401" s="93"/>
      <c r="G401" s="93"/>
      <c r="H401" s="93"/>
      <c r="I401" s="18"/>
    </row>
    <row r="402" spans="2:9" ht="20.25" x14ac:dyDescent="0.2">
      <c r="B402" s="4"/>
      <c r="C402" s="4"/>
      <c r="D402" s="91"/>
      <c r="E402" s="93" t="s">
        <v>38</v>
      </c>
      <c r="F402" s="93"/>
      <c r="G402" s="93"/>
      <c r="H402" s="93"/>
      <c r="I402" s="18"/>
    </row>
    <row r="403" spans="2:9" ht="20.25" x14ac:dyDescent="0.2">
      <c r="B403" s="4"/>
      <c r="C403" s="4"/>
      <c r="D403" s="92"/>
      <c r="E403" s="93" t="s">
        <v>67</v>
      </c>
      <c r="F403" s="93"/>
      <c r="G403" s="93"/>
      <c r="H403" s="93"/>
      <c r="I403" s="18"/>
    </row>
    <row r="404" spans="2:9" ht="23.25" x14ac:dyDescent="0.2">
      <c r="B404" s="3"/>
      <c r="C404" s="3"/>
      <c r="D404" s="19" t="s">
        <v>10</v>
      </c>
      <c r="E404" s="20">
        <v>2.5</v>
      </c>
      <c r="F404" s="11"/>
      <c r="G404" s="4"/>
      <c r="H404" s="2"/>
      <c r="I404" s="2"/>
    </row>
    <row r="405" spans="2:9" ht="23.25" x14ac:dyDescent="0.2">
      <c r="B405" s="3"/>
      <c r="C405" s="3"/>
      <c r="D405" s="21" t="s">
        <v>11</v>
      </c>
      <c r="E405" s="22">
        <v>372</v>
      </c>
      <c r="F405" s="94" t="s">
        <v>12</v>
      </c>
      <c r="G405" s="95"/>
      <c r="H405" s="98">
        <f>E406/E405</f>
        <v>70.434166666666655</v>
      </c>
      <c r="I405" s="2"/>
    </row>
    <row r="406" spans="2:9" ht="23.25" x14ac:dyDescent="0.2">
      <c r="B406" s="3"/>
      <c r="C406" s="3"/>
      <c r="D406" s="21" t="s">
        <v>13</v>
      </c>
      <c r="E406" s="22">
        <v>26201.51</v>
      </c>
      <c r="F406" s="96"/>
      <c r="G406" s="97"/>
      <c r="H406" s="99"/>
      <c r="I406" s="2"/>
    </row>
    <row r="407" spans="2:9" ht="23.25" x14ac:dyDescent="0.2">
      <c r="B407" s="3"/>
      <c r="C407" s="3"/>
      <c r="D407" s="23"/>
      <c r="E407" s="5"/>
      <c r="F407" s="12"/>
      <c r="G407" s="3"/>
      <c r="H407" s="2"/>
      <c r="I407" s="2"/>
    </row>
    <row r="408" spans="2:9" ht="23.25" x14ac:dyDescent="0.3">
      <c r="B408" s="3"/>
      <c r="C408" s="3"/>
      <c r="D408" s="24" t="s">
        <v>14</v>
      </c>
      <c r="E408" s="25" t="s">
        <v>68</v>
      </c>
      <c r="F408" s="3"/>
      <c r="G408" s="3"/>
      <c r="H408" s="2"/>
      <c r="I408" s="2"/>
    </row>
    <row r="409" spans="2:9" ht="23.25" x14ac:dyDescent="0.3">
      <c r="B409" s="3"/>
      <c r="C409" s="3"/>
      <c r="D409" s="24" t="s">
        <v>15</v>
      </c>
      <c r="E409" s="25" t="s">
        <v>56</v>
      </c>
      <c r="F409" s="3"/>
      <c r="G409" s="3"/>
      <c r="H409" s="2"/>
      <c r="I409" s="2"/>
    </row>
    <row r="410" spans="2:9" ht="23.25" x14ac:dyDescent="0.3">
      <c r="B410" s="3"/>
      <c r="C410" s="3"/>
      <c r="D410" s="24" t="s">
        <v>16</v>
      </c>
      <c r="E410" s="26" t="s">
        <v>17</v>
      </c>
      <c r="F410" s="27"/>
      <c r="G410" s="3"/>
      <c r="H410" s="2"/>
      <c r="I410" s="2"/>
    </row>
    <row r="411" spans="2:9" ht="24" thickBot="1" x14ac:dyDescent="0.25">
      <c r="B411" s="3"/>
      <c r="C411" s="3"/>
      <c r="D411" s="28"/>
      <c r="E411" s="28"/>
      <c r="F411" s="3"/>
      <c r="G411" s="3"/>
      <c r="H411" s="2"/>
      <c r="I411" s="2"/>
    </row>
    <row r="412" spans="2:9" ht="48" thickBot="1" x14ac:dyDescent="0.25">
      <c r="B412" s="3"/>
      <c r="C412" s="75" t="s">
        <v>1</v>
      </c>
      <c r="D412" s="76"/>
      <c r="E412" s="6" t="s">
        <v>18</v>
      </c>
      <c r="F412" s="77" t="s">
        <v>19</v>
      </c>
      <c r="G412" s="78"/>
      <c r="H412" s="7" t="s">
        <v>20</v>
      </c>
      <c r="I412" s="2"/>
    </row>
    <row r="413" spans="2:9" ht="24" thickBot="1" x14ac:dyDescent="0.25">
      <c r="B413" s="29"/>
      <c r="C413" s="79" t="s">
        <v>21</v>
      </c>
      <c r="D413" s="80"/>
      <c r="E413" s="30">
        <v>272.81</v>
      </c>
      <c r="F413" s="31">
        <v>2.5</v>
      </c>
      <c r="G413" s="32" t="s">
        <v>0</v>
      </c>
      <c r="H413" s="33">
        <f t="shared" ref="H413:H420" si="11">E413*F413</f>
        <v>682.02499999999998</v>
      </c>
      <c r="I413" s="81"/>
    </row>
    <row r="414" spans="2:9" ht="23.25" x14ac:dyDescent="0.2">
      <c r="B414" s="34"/>
      <c r="C414" s="82" t="s">
        <v>22</v>
      </c>
      <c r="D414" s="83"/>
      <c r="E414" s="35">
        <v>189.45</v>
      </c>
      <c r="F414" s="67">
        <v>1.1000000000000001</v>
      </c>
      <c r="G414" s="36" t="s">
        <v>2</v>
      </c>
      <c r="H414" s="37">
        <f t="shared" si="11"/>
        <v>208.39500000000001</v>
      </c>
      <c r="I414" s="81"/>
    </row>
    <row r="415" spans="2:9" ht="24" thickBot="1" x14ac:dyDescent="0.25">
      <c r="B415" s="34"/>
      <c r="C415" s="84" t="s">
        <v>23</v>
      </c>
      <c r="D415" s="85"/>
      <c r="E415" s="38">
        <v>762.99</v>
      </c>
      <c r="F415" s="68">
        <v>1.1000000000000001</v>
      </c>
      <c r="G415" s="39" t="s">
        <v>2</v>
      </c>
      <c r="H415" s="40">
        <f t="shared" si="11"/>
        <v>839.2890000000001</v>
      </c>
      <c r="I415" s="81"/>
    </row>
    <row r="416" spans="2:9" ht="24" thickBot="1" x14ac:dyDescent="0.25">
      <c r="B416" s="34"/>
      <c r="C416" s="86" t="s">
        <v>3</v>
      </c>
      <c r="D416" s="87"/>
      <c r="E416" s="41">
        <v>1409.04</v>
      </c>
      <c r="F416" s="41"/>
      <c r="G416" s="42" t="s">
        <v>0</v>
      </c>
      <c r="H416" s="43">
        <f t="shared" si="11"/>
        <v>0</v>
      </c>
      <c r="I416" s="81"/>
    </row>
    <row r="417" spans="2:9" ht="23.25" x14ac:dyDescent="0.2">
      <c r="B417" s="34"/>
      <c r="C417" s="82" t="s">
        <v>24</v>
      </c>
      <c r="D417" s="83"/>
      <c r="E417" s="35">
        <v>5358.15</v>
      </c>
      <c r="F417" s="35">
        <v>2.5</v>
      </c>
      <c r="G417" s="36" t="s">
        <v>0</v>
      </c>
      <c r="H417" s="37">
        <f t="shared" si="11"/>
        <v>13395.375</v>
      </c>
      <c r="I417" s="81"/>
    </row>
    <row r="418" spans="2:9" ht="23.25" x14ac:dyDescent="0.2">
      <c r="B418" s="34"/>
      <c r="C418" s="88" t="s">
        <v>25</v>
      </c>
      <c r="D418" s="89"/>
      <c r="E418" s="44">
        <v>2924.71</v>
      </c>
      <c r="F418" s="45"/>
      <c r="G418" s="46" t="s">
        <v>0</v>
      </c>
      <c r="H418" s="47">
        <f t="shared" si="11"/>
        <v>0</v>
      </c>
      <c r="I418" s="81"/>
    </row>
    <row r="419" spans="2:9" ht="23.25" x14ac:dyDescent="0.2">
      <c r="B419" s="34"/>
      <c r="C419" s="88" t="s">
        <v>4</v>
      </c>
      <c r="D419" s="89"/>
      <c r="E419" s="48">
        <v>4374.5</v>
      </c>
      <c r="F419" s="49">
        <v>2.5</v>
      </c>
      <c r="G419" s="46" t="s">
        <v>0</v>
      </c>
      <c r="H419" s="47">
        <f t="shared" si="11"/>
        <v>10936.25</v>
      </c>
      <c r="I419" s="81"/>
    </row>
    <row r="420" spans="2:9" ht="23.25" x14ac:dyDescent="0.2">
      <c r="B420" s="34"/>
      <c r="C420" s="88" t="s">
        <v>26</v>
      </c>
      <c r="D420" s="89"/>
      <c r="E420" s="48">
        <v>1282.45</v>
      </c>
      <c r="F420" s="49">
        <v>2.5</v>
      </c>
      <c r="G420" s="46" t="s">
        <v>0</v>
      </c>
      <c r="H420" s="47">
        <f t="shared" si="11"/>
        <v>3206.125</v>
      </c>
      <c r="I420" s="81"/>
    </row>
    <row r="421" spans="2:9" ht="23.25" x14ac:dyDescent="0.2">
      <c r="B421" s="34"/>
      <c r="C421" s="88" t="s">
        <v>6</v>
      </c>
      <c r="D421" s="89"/>
      <c r="E421" s="48">
        <v>1000.47</v>
      </c>
      <c r="F421" s="49">
        <v>2.5</v>
      </c>
      <c r="G421" s="46" t="s">
        <v>0</v>
      </c>
      <c r="H421" s="47">
        <f>E421*F421</f>
        <v>2501.1750000000002</v>
      </c>
      <c r="I421" s="81"/>
    </row>
    <row r="422" spans="2:9" ht="24" thickBot="1" x14ac:dyDescent="0.25">
      <c r="B422" s="34"/>
      <c r="C422" s="84" t="s">
        <v>5</v>
      </c>
      <c r="D422" s="85"/>
      <c r="E422" s="50">
        <v>718.61</v>
      </c>
      <c r="F422" s="38">
        <v>25</v>
      </c>
      <c r="G422" s="39" t="s">
        <v>0</v>
      </c>
      <c r="H422" s="51">
        <f>E422*F422</f>
        <v>17965.25</v>
      </c>
      <c r="I422" s="81"/>
    </row>
    <row r="423" spans="2:9" ht="23.25" x14ac:dyDescent="0.2">
      <c r="B423" s="3"/>
      <c r="C423" s="3"/>
      <c r="D423" s="52"/>
      <c r="E423" s="52"/>
      <c r="F423" s="8"/>
      <c r="G423" s="8"/>
      <c r="H423" s="2"/>
      <c r="I423" s="53"/>
    </row>
    <row r="424" spans="2:9" ht="25.5" x14ac:dyDescent="0.2">
      <c r="B424" s="3"/>
      <c r="C424" s="3"/>
      <c r="D424" s="16" t="s">
        <v>27</v>
      </c>
      <c r="E424" s="17"/>
      <c r="F424" s="3"/>
      <c r="G424" s="3"/>
      <c r="H424" s="2"/>
      <c r="I424" s="2"/>
    </row>
    <row r="425" spans="2:9" ht="18.75" x14ac:dyDescent="0.2">
      <c r="B425" s="3"/>
      <c r="C425" s="3"/>
      <c r="D425" s="72" t="s">
        <v>28</v>
      </c>
      <c r="E425" s="69" t="s">
        <v>29</v>
      </c>
      <c r="F425" s="55">
        <f>IF(H413&gt;0, ROUND((H413+E406)/E406,2), 0)</f>
        <v>1.03</v>
      </c>
      <c r="G425" s="55"/>
      <c r="H425" s="4"/>
      <c r="I425" s="3"/>
    </row>
    <row r="426" spans="2:9" ht="23.25" x14ac:dyDescent="0.2">
      <c r="B426" s="3"/>
      <c r="C426" s="3"/>
      <c r="D426" s="72"/>
      <c r="E426" s="69" t="s">
        <v>30</v>
      </c>
      <c r="F426" s="55">
        <f>IF(SUM(H414:H415)&gt;0,ROUND((H414+H415+E406)/E406,2),0)</f>
        <v>1.04</v>
      </c>
      <c r="G426" s="55"/>
      <c r="H426" s="9"/>
      <c r="I426" s="56"/>
    </row>
    <row r="427" spans="2:9" ht="23.25" x14ac:dyDescent="0.2">
      <c r="B427" s="3"/>
      <c r="C427" s="3"/>
      <c r="D427" s="72"/>
      <c r="E427" s="69" t="s">
        <v>31</v>
      </c>
      <c r="F427" s="55">
        <f>IF(H416&gt;0,ROUND((H416+E406)/E406,2),0)</f>
        <v>0</v>
      </c>
      <c r="G427" s="57"/>
      <c r="H427" s="9"/>
      <c r="I427" s="2"/>
    </row>
    <row r="428" spans="2:9" ht="23.25" x14ac:dyDescent="0.2">
      <c r="B428" s="3"/>
      <c r="C428" s="3"/>
      <c r="D428" s="72"/>
      <c r="E428" s="58" t="s">
        <v>32</v>
      </c>
      <c r="F428" s="59">
        <f>IF(SUM(H417:H422)&gt;0,ROUND((SUM(H417:H422)+E406)/E406,2),0)</f>
        <v>2.83</v>
      </c>
      <c r="G428" s="4"/>
      <c r="H428" s="9"/>
      <c r="I428" s="2"/>
    </row>
    <row r="429" spans="2:9" ht="25.5" x14ac:dyDescent="0.2">
      <c r="B429" s="3"/>
      <c r="C429" s="3"/>
      <c r="D429" s="3"/>
      <c r="E429" s="60" t="s">
        <v>33</v>
      </c>
      <c r="F429" s="61">
        <f>SUM(F425:F428)-IF(VALUE(COUNTIF(F425:F428,"&gt;0"))=4,3,0)-IF(VALUE(COUNTIF(F425:F428,"&gt;0"))=3,2,0)-IF(VALUE(COUNTIF(F425:F428,"&gt;0"))=2,1,0)</f>
        <v>2.9000000000000004</v>
      </c>
      <c r="G429" s="62"/>
      <c r="H429" s="2"/>
      <c r="I429" s="2"/>
    </row>
    <row r="430" spans="2:9" ht="23.25" x14ac:dyDescent="0.2">
      <c r="B430" s="3"/>
      <c r="C430" s="3"/>
      <c r="D430" s="3"/>
      <c r="E430" s="3"/>
      <c r="F430" s="63"/>
      <c r="G430" s="3"/>
      <c r="H430" s="2"/>
      <c r="I430" s="2"/>
    </row>
    <row r="431" spans="2:9" ht="25.5" x14ac:dyDescent="0.35">
      <c r="B431" s="10"/>
      <c r="C431" s="10"/>
      <c r="D431" s="64" t="s">
        <v>34</v>
      </c>
      <c r="E431" s="73">
        <f>F429*E406</f>
        <v>75984.379000000001</v>
      </c>
      <c r="F431" s="73"/>
      <c r="G431" s="3"/>
      <c r="H431" s="2"/>
      <c r="I431" s="2"/>
    </row>
    <row r="432" spans="2:9" ht="18.75" x14ac:dyDescent="0.3">
      <c r="B432" s="3"/>
      <c r="C432" s="3"/>
      <c r="D432" s="65" t="s">
        <v>35</v>
      </c>
      <c r="E432" s="74">
        <f>E431/E405</f>
        <v>204.25908333333334</v>
      </c>
      <c r="F432" s="74"/>
      <c r="G432" s="3"/>
      <c r="H432" s="3"/>
      <c r="I432" s="66"/>
    </row>
    <row r="433" spans="2:9" ht="60.75" x14ac:dyDescent="0.8">
      <c r="B433" s="10"/>
      <c r="C433" s="100" t="s">
        <v>124</v>
      </c>
      <c r="D433" s="100"/>
      <c r="E433" s="100"/>
      <c r="F433" s="100"/>
      <c r="G433" s="100"/>
      <c r="H433" s="100"/>
      <c r="I433" s="100"/>
    </row>
    <row r="434" spans="2:9" ht="23.25" x14ac:dyDescent="0.2">
      <c r="B434" s="3"/>
      <c r="C434" s="101" t="s">
        <v>7</v>
      </c>
      <c r="D434" s="101"/>
      <c r="E434" s="101"/>
      <c r="F434" s="101"/>
      <c r="G434" s="101"/>
      <c r="H434" s="101"/>
      <c r="I434" s="2"/>
    </row>
    <row r="435" spans="2:9" ht="23.25" x14ac:dyDescent="0.2">
      <c r="B435" s="3"/>
      <c r="C435" s="3"/>
      <c r="D435" s="70"/>
      <c r="E435" s="3"/>
      <c r="F435" s="3"/>
      <c r="G435" s="3"/>
      <c r="H435" s="3"/>
      <c r="I435" s="2"/>
    </row>
    <row r="436" spans="2:9" ht="25.5" x14ac:dyDescent="0.2">
      <c r="B436" s="3"/>
      <c r="C436" s="3"/>
      <c r="D436" s="16" t="s">
        <v>8</v>
      </c>
      <c r="E436" s="17"/>
      <c r="F436" s="3"/>
      <c r="G436" s="3"/>
      <c r="H436" s="2"/>
      <c r="I436" s="2"/>
    </row>
    <row r="437" spans="2:9" ht="20.25" x14ac:dyDescent="0.2">
      <c r="B437" s="4"/>
      <c r="C437" s="4"/>
      <c r="D437" s="90" t="s">
        <v>9</v>
      </c>
      <c r="E437" s="93" t="s">
        <v>36</v>
      </c>
      <c r="F437" s="93"/>
      <c r="G437" s="93"/>
      <c r="H437" s="93"/>
      <c r="I437" s="18"/>
    </row>
    <row r="438" spans="2:9" ht="20.25" x14ac:dyDescent="0.2">
      <c r="B438" s="4"/>
      <c r="C438" s="4"/>
      <c r="D438" s="91"/>
      <c r="E438" s="93" t="s">
        <v>38</v>
      </c>
      <c r="F438" s="93"/>
      <c r="G438" s="93"/>
      <c r="H438" s="93"/>
      <c r="I438" s="18"/>
    </row>
    <row r="439" spans="2:9" ht="20.25" x14ac:dyDescent="0.2">
      <c r="B439" s="4"/>
      <c r="C439" s="4"/>
      <c r="D439" s="92"/>
      <c r="E439" s="93" t="s">
        <v>69</v>
      </c>
      <c r="F439" s="93"/>
      <c r="G439" s="93"/>
      <c r="H439" s="93"/>
      <c r="I439" s="18"/>
    </row>
    <row r="440" spans="2:9" ht="23.25" x14ac:dyDescent="0.2">
      <c r="B440" s="3"/>
      <c r="C440" s="3"/>
      <c r="D440" s="19" t="s">
        <v>10</v>
      </c>
      <c r="E440" s="20">
        <v>1.6</v>
      </c>
      <c r="F440" s="11"/>
      <c r="G440" s="4"/>
      <c r="H440" s="2"/>
      <c r="I440" s="2"/>
    </row>
    <row r="441" spans="2:9" ht="23.25" x14ac:dyDescent="0.2">
      <c r="B441" s="3"/>
      <c r="C441" s="3"/>
      <c r="D441" s="21" t="s">
        <v>11</v>
      </c>
      <c r="E441" s="22">
        <v>260</v>
      </c>
      <c r="F441" s="94" t="s">
        <v>12</v>
      </c>
      <c r="G441" s="95"/>
      <c r="H441" s="98">
        <f>E442/E441</f>
        <v>91.107961538461538</v>
      </c>
      <c r="I441" s="2"/>
    </row>
    <row r="442" spans="2:9" ht="23.25" x14ac:dyDescent="0.2">
      <c r="B442" s="3"/>
      <c r="C442" s="3"/>
      <c r="D442" s="21" t="s">
        <v>13</v>
      </c>
      <c r="E442" s="22">
        <v>23688.07</v>
      </c>
      <c r="F442" s="96"/>
      <c r="G442" s="97"/>
      <c r="H442" s="99"/>
      <c r="I442" s="2"/>
    </row>
    <row r="443" spans="2:9" ht="23.25" x14ac:dyDescent="0.2">
      <c r="B443" s="3"/>
      <c r="C443" s="3"/>
      <c r="D443" s="23"/>
      <c r="E443" s="5"/>
      <c r="F443" s="12"/>
      <c r="G443" s="3"/>
      <c r="H443" s="2"/>
      <c r="I443" s="2"/>
    </row>
    <row r="444" spans="2:9" ht="23.25" x14ac:dyDescent="0.3">
      <c r="B444" s="3"/>
      <c r="C444" s="3"/>
      <c r="D444" s="24" t="s">
        <v>14</v>
      </c>
      <c r="E444" s="25" t="s">
        <v>70</v>
      </c>
      <c r="F444" s="3"/>
      <c r="G444" s="3"/>
      <c r="H444" s="2"/>
      <c r="I444" s="2"/>
    </row>
    <row r="445" spans="2:9" ht="23.25" x14ac:dyDescent="0.3">
      <c r="B445" s="3"/>
      <c r="C445" s="3"/>
      <c r="D445" s="24" t="s">
        <v>15</v>
      </c>
      <c r="E445" s="25" t="s">
        <v>37</v>
      </c>
      <c r="F445" s="3"/>
      <c r="G445" s="3"/>
      <c r="H445" s="2"/>
      <c r="I445" s="2"/>
    </row>
    <row r="446" spans="2:9" ht="23.25" x14ac:dyDescent="0.3">
      <c r="B446" s="3"/>
      <c r="C446" s="3"/>
      <c r="D446" s="24" t="s">
        <v>16</v>
      </c>
      <c r="E446" s="26" t="s">
        <v>17</v>
      </c>
      <c r="F446" s="27"/>
      <c r="G446" s="3"/>
      <c r="H446" s="2"/>
      <c r="I446" s="2"/>
    </row>
    <row r="447" spans="2:9" ht="24" thickBot="1" x14ac:dyDescent="0.25">
      <c r="B447" s="3"/>
      <c r="C447" s="3"/>
      <c r="D447" s="28"/>
      <c r="E447" s="28"/>
      <c r="F447" s="3"/>
      <c r="G447" s="3"/>
      <c r="H447" s="2"/>
      <c r="I447" s="2"/>
    </row>
    <row r="448" spans="2:9" ht="48" thickBot="1" x14ac:dyDescent="0.25">
      <c r="B448" s="3"/>
      <c r="C448" s="75" t="s">
        <v>1</v>
      </c>
      <c r="D448" s="76"/>
      <c r="E448" s="6" t="s">
        <v>18</v>
      </c>
      <c r="F448" s="77" t="s">
        <v>19</v>
      </c>
      <c r="G448" s="78"/>
      <c r="H448" s="7" t="s">
        <v>20</v>
      </c>
      <c r="I448" s="2"/>
    </row>
    <row r="449" spans="2:9" ht="24" thickBot="1" x14ac:dyDescent="0.25">
      <c r="B449" s="29"/>
      <c r="C449" s="79" t="s">
        <v>21</v>
      </c>
      <c r="D449" s="80"/>
      <c r="E449" s="30">
        <v>272.81</v>
      </c>
      <c r="F449" s="31">
        <v>1.6</v>
      </c>
      <c r="G449" s="32" t="s">
        <v>0</v>
      </c>
      <c r="H449" s="33">
        <f t="shared" ref="H449:H456" si="12">E449*F449</f>
        <v>436.49600000000004</v>
      </c>
      <c r="I449" s="81"/>
    </row>
    <row r="450" spans="2:9" ht="23.25" x14ac:dyDescent="0.2">
      <c r="B450" s="34"/>
      <c r="C450" s="82" t="s">
        <v>22</v>
      </c>
      <c r="D450" s="83"/>
      <c r="E450" s="35">
        <v>189.45</v>
      </c>
      <c r="F450" s="67">
        <v>0.53200000000000003</v>
      </c>
      <c r="G450" s="36" t="s">
        <v>2</v>
      </c>
      <c r="H450" s="37">
        <f t="shared" si="12"/>
        <v>100.78740000000001</v>
      </c>
      <c r="I450" s="81"/>
    </row>
    <row r="451" spans="2:9" ht="24" thickBot="1" x14ac:dyDescent="0.25">
      <c r="B451" s="34"/>
      <c r="C451" s="84" t="s">
        <v>23</v>
      </c>
      <c r="D451" s="85"/>
      <c r="E451" s="38">
        <v>762.99</v>
      </c>
      <c r="F451" s="68">
        <v>0.53200000000000003</v>
      </c>
      <c r="G451" s="39" t="s">
        <v>2</v>
      </c>
      <c r="H451" s="40">
        <f t="shared" si="12"/>
        <v>405.91068000000001</v>
      </c>
      <c r="I451" s="81"/>
    </row>
    <row r="452" spans="2:9" ht="24" thickBot="1" x14ac:dyDescent="0.25">
      <c r="B452" s="34"/>
      <c r="C452" s="86" t="s">
        <v>3</v>
      </c>
      <c r="D452" s="87"/>
      <c r="E452" s="41">
        <v>1409.04</v>
      </c>
      <c r="F452" s="41"/>
      <c r="G452" s="42" t="s">
        <v>0</v>
      </c>
      <c r="H452" s="43">
        <f t="shared" si="12"/>
        <v>0</v>
      </c>
      <c r="I452" s="81"/>
    </row>
    <row r="453" spans="2:9" ht="23.25" x14ac:dyDescent="0.2">
      <c r="B453" s="34"/>
      <c r="C453" s="82" t="s">
        <v>24</v>
      </c>
      <c r="D453" s="83"/>
      <c r="E453" s="35">
        <v>5358.15</v>
      </c>
      <c r="F453" s="35">
        <v>1.6</v>
      </c>
      <c r="G453" s="36" t="s">
        <v>0</v>
      </c>
      <c r="H453" s="37">
        <f t="shared" si="12"/>
        <v>8573.0399999999991</v>
      </c>
      <c r="I453" s="81"/>
    </row>
    <row r="454" spans="2:9" ht="23.25" x14ac:dyDescent="0.2">
      <c r="B454" s="34"/>
      <c r="C454" s="88" t="s">
        <v>25</v>
      </c>
      <c r="D454" s="89"/>
      <c r="E454" s="44">
        <v>2924.71</v>
      </c>
      <c r="F454" s="45"/>
      <c r="G454" s="46" t="s">
        <v>0</v>
      </c>
      <c r="H454" s="47">
        <f t="shared" si="12"/>
        <v>0</v>
      </c>
      <c r="I454" s="81"/>
    </row>
    <row r="455" spans="2:9" ht="23.25" x14ac:dyDescent="0.2">
      <c r="B455" s="34"/>
      <c r="C455" s="88" t="s">
        <v>4</v>
      </c>
      <c r="D455" s="89"/>
      <c r="E455" s="48">
        <v>4374.5</v>
      </c>
      <c r="F455" s="49">
        <v>1.6</v>
      </c>
      <c r="G455" s="46" t="s">
        <v>0</v>
      </c>
      <c r="H455" s="47">
        <f t="shared" si="12"/>
        <v>6999.2000000000007</v>
      </c>
      <c r="I455" s="81"/>
    </row>
    <row r="456" spans="2:9" ht="23.25" x14ac:dyDescent="0.2">
      <c r="B456" s="34"/>
      <c r="C456" s="88" t="s">
        <v>26</v>
      </c>
      <c r="D456" s="89"/>
      <c r="E456" s="48">
        <v>1282.45</v>
      </c>
      <c r="F456" s="49">
        <v>1.6</v>
      </c>
      <c r="G456" s="46" t="s">
        <v>0</v>
      </c>
      <c r="H456" s="47">
        <f t="shared" si="12"/>
        <v>2051.92</v>
      </c>
      <c r="I456" s="81"/>
    </row>
    <row r="457" spans="2:9" ht="23.25" x14ac:dyDescent="0.2">
      <c r="B457" s="34"/>
      <c r="C457" s="88" t="s">
        <v>6</v>
      </c>
      <c r="D457" s="89"/>
      <c r="E457" s="48">
        <v>1000.47</v>
      </c>
      <c r="F457" s="49">
        <v>1.6</v>
      </c>
      <c r="G457" s="46" t="s">
        <v>0</v>
      </c>
      <c r="H457" s="47">
        <f>E457*F457</f>
        <v>1600.7520000000002</v>
      </c>
      <c r="I457" s="81"/>
    </row>
    <row r="458" spans="2:9" ht="24" thickBot="1" x14ac:dyDescent="0.25">
      <c r="B458" s="34"/>
      <c r="C458" s="84" t="s">
        <v>5</v>
      </c>
      <c r="D458" s="85"/>
      <c r="E458" s="50">
        <v>718.61</v>
      </c>
      <c r="F458" s="38">
        <v>16</v>
      </c>
      <c r="G458" s="39" t="s">
        <v>0</v>
      </c>
      <c r="H458" s="51">
        <f>E458*F458</f>
        <v>11497.76</v>
      </c>
      <c r="I458" s="81"/>
    </row>
    <row r="459" spans="2:9" ht="23.25" x14ac:dyDescent="0.2">
      <c r="B459" s="3"/>
      <c r="C459" s="3"/>
      <c r="D459" s="52"/>
      <c r="E459" s="52"/>
      <c r="F459" s="8"/>
      <c r="G459" s="8"/>
      <c r="H459" s="2"/>
      <c r="I459" s="53"/>
    </row>
    <row r="460" spans="2:9" ht="25.5" x14ac:dyDescent="0.2">
      <c r="B460" s="3"/>
      <c r="C460" s="3"/>
      <c r="D460" s="16" t="s">
        <v>27</v>
      </c>
      <c r="E460" s="17"/>
      <c r="F460" s="3"/>
      <c r="G460" s="3"/>
      <c r="H460" s="2"/>
      <c r="I460" s="2"/>
    </row>
    <row r="461" spans="2:9" ht="18.75" x14ac:dyDescent="0.2">
      <c r="B461" s="3"/>
      <c r="C461" s="3"/>
      <c r="D461" s="72" t="s">
        <v>28</v>
      </c>
      <c r="E461" s="69" t="s">
        <v>29</v>
      </c>
      <c r="F461" s="55">
        <f>IF(H449&gt;0, ROUND((H449+E442)/E442,2), 0)</f>
        <v>1.02</v>
      </c>
      <c r="G461" s="55"/>
      <c r="H461" s="4"/>
      <c r="I461" s="3"/>
    </row>
    <row r="462" spans="2:9" ht="23.25" x14ac:dyDescent="0.2">
      <c r="B462" s="3"/>
      <c r="C462" s="3"/>
      <c r="D462" s="72"/>
      <c r="E462" s="69" t="s">
        <v>30</v>
      </c>
      <c r="F462" s="55">
        <f>IF(SUM(H450:H451)&gt;0,ROUND((H450+H451+E442)/E442,2),0)</f>
        <v>1.02</v>
      </c>
      <c r="G462" s="55"/>
      <c r="H462" s="9"/>
      <c r="I462" s="56"/>
    </row>
    <row r="463" spans="2:9" ht="23.25" x14ac:dyDescent="0.2">
      <c r="B463" s="3"/>
      <c r="C463" s="3"/>
      <c r="D463" s="72"/>
      <c r="E463" s="69" t="s">
        <v>31</v>
      </c>
      <c r="F463" s="55">
        <f>IF(H452&gt;0,ROUND((H452+E442)/E442,2),0)</f>
        <v>0</v>
      </c>
      <c r="G463" s="57"/>
      <c r="H463" s="9"/>
      <c r="I463" s="2"/>
    </row>
    <row r="464" spans="2:9" ht="23.25" x14ac:dyDescent="0.2">
      <c r="B464" s="3"/>
      <c r="C464" s="3"/>
      <c r="D464" s="72"/>
      <c r="E464" s="58" t="s">
        <v>32</v>
      </c>
      <c r="F464" s="59">
        <f>IF(SUM(H453:H458)&gt;0,ROUND((SUM(H453:H458)+E442)/E442,2),0)</f>
        <v>2.2999999999999998</v>
      </c>
      <c r="G464" s="4"/>
      <c r="H464" s="9"/>
      <c r="I464" s="2"/>
    </row>
    <row r="465" spans="2:9" ht="25.5" x14ac:dyDescent="0.2">
      <c r="B465" s="3"/>
      <c r="C465" s="3"/>
      <c r="D465" s="3"/>
      <c r="E465" s="60" t="s">
        <v>33</v>
      </c>
      <c r="F465" s="61">
        <f>SUM(F461:F464)-IF(VALUE(COUNTIF(F461:F464,"&gt;0"))=4,3,0)-IF(VALUE(COUNTIF(F461:F464,"&gt;0"))=3,2,0)-IF(VALUE(COUNTIF(F461:F464,"&gt;0"))=2,1,0)</f>
        <v>2.34</v>
      </c>
      <c r="G465" s="62"/>
      <c r="H465" s="2"/>
      <c r="I465" s="2"/>
    </row>
    <row r="466" spans="2:9" ht="23.25" x14ac:dyDescent="0.2">
      <c r="B466" s="3"/>
      <c r="C466" s="3"/>
      <c r="D466" s="3"/>
      <c r="E466" s="3"/>
      <c r="F466" s="63"/>
      <c r="G466" s="3"/>
      <c r="H466" s="2"/>
      <c r="I466" s="2"/>
    </row>
    <row r="467" spans="2:9" ht="25.5" x14ac:dyDescent="0.35">
      <c r="B467" s="10"/>
      <c r="C467" s="10"/>
      <c r="D467" s="64" t="s">
        <v>34</v>
      </c>
      <c r="E467" s="73">
        <f>F465*E442</f>
        <v>55430.083799999993</v>
      </c>
      <c r="F467" s="73"/>
      <c r="G467" s="3"/>
      <c r="H467" s="2"/>
      <c r="I467" s="2"/>
    </row>
    <row r="468" spans="2:9" ht="18.75" x14ac:dyDescent="0.3">
      <c r="B468" s="3"/>
      <c r="C468" s="3"/>
      <c r="D468" s="65" t="s">
        <v>35</v>
      </c>
      <c r="E468" s="74">
        <f>E467/E441</f>
        <v>213.19262999999998</v>
      </c>
      <c r="F468" s="74"/>
      <c r="G468" s="3"/>
      <c r="H468" s="3"/>
      <c r="I468" s="66"/>
    </row>
  </sheetData>
  <sheetProtection selectLockedCells="1"/>
  <mergeCells count="312">
    <mergeCell ref="E35:F35"/>
    <mergeCell ref="E36:F36"/>
    <mergeCell ref="F9:G10"/>
    <mergeCell ref="H9:H10"/>
    <mergeCell ref="C16:D16"/>
    <mergeCell ref="F16:G16"/>
    <mergeCell ref="C17:D17"/>
    <mergeCell ref="D29:D32"/>
    <mergeCell ref="C1:I1"/>
    <mergeCell ref="C2:H2"/>
    <mergeCell ref="D5:D7"/>
    <mergeCell ref="E5:H5"/>
    <mergeCell ref="E6:H6"/>
    <mergeCell ref="E7:H7"/>
    <mergeCell ref="I17:I2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F45:G46"/>
    <mergeCell ref="H45:H46"/>
    <mergeCell ref="C52:D52"/>
    <mergeCell ref="F52:G52"/>
    <mergeCell ref="C53:D53"/>
    <mergeCell ref="C37:I37"/>
    <mergeCell ref="C38:H38"/>
    <mergeCell ref="D41:D43"/>
    <mergeCell ref="E41:H41"/>
    <mergeCell ref="E42:H42"/>
    <mergeCell ref="E43:H43"/>
    <mergeCell ref="I53:I6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D77:D79"/>
    <mergeCell ref="E77:H77"/>
    <mergeCell ref="E78:H78"/>
    <mergeCell ref="E79:H79"/>
    <mergeCell ref="F81:G82"/>
    <mergeCell ref="H81:H82"/>
    <mergeCell ref="D65:D68"/>
    <mergeCell ref="E71:F71"/>
    <mergeCell ref="E72:F72"/>
    <mergeCell ref="C73:I73"/>
    <mergeCell ref="C74:H74"/>
    <mergeCell ref="C88:D88"/>
    <mergeCell ref="F88:G88"/>
    <mergeCell ref="C89:D89"/>
    <mergeCell ref="I89:I98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D113:D115"/>
    <mergeCell ref="E113:H113"/>
    <mergeCell ref="E114:H114"/>
    <mergeCell ref="E115:H115"/>
    <mergeCell ref="F117:G118"/>
    <mergeCell ref="H117:H118"/>
    <mergeCell ref="D101:D104"/>
    <mergeCell ref="E107:F107"/>
    <mergeCell ref="E108:F108"/>
    <mergeCell ref="C109:I109"/>
    <mergeCell ref="C110:H110"/>
    <mergeCell ref="C124:D124"/>
    <mergeCell ref="F124:G124"/>
    <mergeCell ref="C125:D125"/>
    <mergeCell ref="I125:I134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D149:D151"/>
    <mergeCell ref="E149:H149"/>
    <mergeCell ref="E150:H150"/>
    <mergeCell ref="E151:H151"/>
    <mergeCell ref="F153:G154"/>
    <mergeCell ref="H153:H154"/>
    <mergeCell ref="D137:D140"/>
    <mergeCell ref="E143:F143"/>
    <mergeCell ref="E144:F144"/>
    <mergeCell ref="C145:I145"/>
    <mergeCell ref="C146:H146"/>
    <mergeCell ref="C160:D160"/>
    <mergeCell ref="F160:G160"/>
    <mergeCell ref="C161:D161"/>
    <mergeCell ref="I161:I170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D185:D187"/>
    <mergeCell ref="E185:H185"/>
    <mergeCell ref="E186:H186"/>
    <mergeCell ref="E187:H187"/>
    <mergeCell ref="F189:G190"/>
    <mergeCell ref="H189:H190"/>
    <mergeCell ref="D173:D176"/>
    <mergeCell ref="E179:F179"/>
    <mergeCell ref="E180:F180"/>
    <mergeCell ref="C181:I181"/>
    <mergeCell ref="C182:H182"/>
    <mergeCell ref="C196:D196"/>
    <mergeCell ref="F196:G196"/>
    <mergeCell ref="C197:D197"/>
    <mergeCell ref="I197:I206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D221:D223"/>
    <mergeCell ref="E221:H221"/>
    <mergeCell ref="E222:H222"/>
    <mergeCell ref="E223:H223"/>
    <mergeCell ref="F225:G226"/>
    <mergeCell ref="H225:H226"/>
    <mergeCell ref="D209:D212"/>
    <mergeCell ref="E215:F215"/>
    <mergeCell ref="E216:F216"/>
    <mergeCell ref="C217:I217"/>
    <mergeCell ref="C218:H218"/>
    <mergeCell ref="C232:D232"/>
    <mergeCell ref="F232:G232"/>
    <mergeCell ref="C233:D233"/>
    <mergeCell ref="I233:I242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D257:D259"/>
    <mergeCell ref="E257:H257"/>
    <mergeCell ref="E258:H258"/>
    <mergeCell ref="E259:H259"/>
    <mergeCell ref="F261:G262"/>
    <mergeCell ref="H261:H262"/>
    <mergeCell ref="D245:D248"/>
    <mergeCell ref="E251:F251"/>
    <mergeCell ref="E252:F252"/>
    <mergeCell ref="C253:I253"/>
    <mergeCell ref="C254:H254"/>
    <mergeCell ref="C268:D268"/>
    <mergeCell ref="F268:G268"/>
    <mergeCell ref="C269:D269"/>
    <mergeCell ref="I269:I278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D293:D295"/>
    <mergeCell ref="E293:H293"/>
    <mergeCell ref="E294:H294"/>
    <mergeCell ref="E295:H295"/>
    <mergeCell ref="F297:G298"/>
    <mergeCell ref="H297:H298"/>
    <mergeCell ref="D281:D284"/>
    <mergeCell ref="E287:F287"/>
    <mergeCell ref="E288:F288"/>
    <mergeCell ref="C289:I289"/>
    <mergeCell ref="C290:H290"/>
    <mergeCell ref="C304:D304"/>
    <mergeCell ref="F304:G304"/>
    <mergeCell ref="C305:D305"/>
    <mergeCell ref="I305:I314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D329:D331"/>
    <mergeCell ref="E329:H329"/>
    <mergeCell ref="E330:H330"/>
    <mergeCell ref="E331:H331"/>
    <mergeCell ref="F333:G334"/>
    <mergeCell ref="H333:H334"/>
    <mergeCell ref="D317:D320"/>
    <mergeCell ref="E323:F323"/>
    <mergeCell ref="E324:F324"/>
    <mergeCell ref="C325:I325"/>
    <mergeCell ref="C326:H326"/>
    <mergeCell ref="C340:D340"/>
    <mergeCell ref="F340:G340"/>
    <mergeCell ref="C341:D341"/>
    <mergeCell ref="I341:I350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D365:D367"/>
    <mergeCell ref="E365:H365"/>
    <mergeCell ref="E366:H366"/>
    <mergeCell ref="E367:H367"/>
    <mergeCell ref="F369:G370"/>
    <mergeCell ref="H369:H370"/>
    <mergeCell ref="D353:D356"/>
    <mergeCell ref="E359:F359"/>
    <mergeCell ref="E360:F360"/>
    <mergeCell ref="C361:I361"/>
    <mergeCell ref="C362:H362"/>
    <mergeCell ref="C376:D376"/>
    <mergeCell ref="F376:G376"/>
    <mergeCell ref="C377:D377"/>
    <mergeCell ref="I377:I386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D401:D403"/>
    <mergeCell ref="E401:H401"/>
    <mergeCell ref="E402:H402"/>
    <mergeCell ref="E403:H403"/>
    <mergeCell ref="F405:G406"/>
    <mergeCell ref="H405:H406"/>
    <mergeCell ref="D389:D392"/>
    <mergeCell ref="E395:F395"/>
    <mergeCell ref="E396:F396"/>
    <mergeCell ref="C397:I397"/>
    <mergeCell ref="C398:H398"/>
    <mergeCell ref="C412:D412"/>
    <mergeCell ref="F412:G412"/>
    <mergeCell ref="C413:D413"/>
    <mergeCell ref="I413:I422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D437:D439"/>
    <mergeCell ref="E437:H437"/>
    <mergeCell ref="E438:H438"/>
    <mergeCell ref="E439:H439"/>
    <mergeCell ref="F441:G442"/>
    <mergeCell ref="H441:H442"/>
    <mergeCell ref="D425:D428"/>
    <mergeCell ref="E431:F431"/>
    <mergeCell ref="E432:F432"/>
    <mergeCell ref="C433:I433"/>
    <mergeCell ref="C434:H434"/>
    <mergeCell ref="D461:D464"/>
    <mergeCell ref="E467:F467"/>
    <mergeCell ref="E468:F468"/>
    <mergeCell ref="C448:D448"/>
    <mergeCell ref="F448:G448"/>
    <mergeCell ref="C449:D449"/>
    <mergeCell ref="I449:I458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</mergeCells>
  <dataValidations count="1">
    <dataValidation type="list" allowBlank="1" showInputMessage="1" showErrorMessage="1" sqref="E14 E446 E410 E374 E338 E302 E266 E230 E194 E158 E122 E86 E50">
      <formula1>способ_рубки</formula1>
    </dataValidation>
  </dataValidations>
  <pageMargins left="0" right="0.70866141732283472" top="0" bottom="0" header="0.31496062992125984" footer="0.31496062992125984"/>
  <pageSetup paperSize="9" scale="53" orientation="landscape" r:id="rId1"/>
  <rowBreaks count="12" manualBreakCount="12">
    <brk id="36" min="1" max="8" man="1"/>
    <brk id="72" min="1" max="8" man="1"/>
    <brk id="108" min="1" max="8" man="1"/>
    <brk id="144" min="1" max="8" man="1"/>
    <brk id="180" min="1" max="8" man="1"/>
    <brk id="216" min="1" max="8" man="1"/>
    <brk id="252" min="1" max="8" man="1"/>
    <brk id="288" min="1" max="8" man="1"/>
    <brk id="324" min="1" max="8" man="1"/>
    <brk id="360" min="1" max="8" man="1"/>
    <brk id="396" min="1" max="8" man="1"/>
    <brk id="432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view="pageBreakPreview" topLeftCell="A214" zoomScale="80" zoomScaleNormal="80" zoomScaleSheetLayoutView="80" workbookViewId="0">
      <selection activeCell="B222" sqref="B222:H222"/>
    </sheetView>
  </sheetViews>
  <sheetFormatPr defaultRowHeight="12.75" x14ac:dyDescent="0.2"/>
  <cols>
    <col min="1" max="1" width="21.85546875" customWidth="1"/>
    <col min="2" max="2" width="25" customWidth="1"/>
    <col min="3" max="3" width="46" customWidth="1"/>
    <col min="4" max="4" width="24.5703125" customWidth="1"/>
    <col min="5" max="5" width="20.7109375" customWidth="1"/>
    <col min="6" max="6" width="20.5703125" customWidth="1"/>
    <col min="7" max="7" width="20" customWidth="1"/>
  </cols>
  <sheetData>
    <row r="1" spans="1:8" ht="60.75" x14ac:dyDescent="0.8">
      <c r="A1" s="10"/>
      <c r="B1" s="100" t="s">
        <v>125</v>
      </c>
      <c r="C1" s="100"/>
      <c r="D1" s="100"/>
      <c r="E1" s="100"/>
      <c r="F1" s="100"/>
      <c r="G1" s="100"/>
      <c r="H1" s="100"/>
    </row>
    <row r="2" spans="1:8" ht="23.25" x14ac:dyDescent="0.2">
      <c r="A2" s="3"/>
      <c r="B2" s="101" t="s">
        <v>7</v>
      </c>
      <c r="C2" s="101"/>
      <c r="D2" s="101"/>
      <c r="E2" s="101"/>
      <c r="F2" s="101"/>
      <c r="G2" s="101"/>
      <c r="H2" s="2"/>
    </row>
    <row r="3" spans="1:8" ht="23.25" x14ac:dyDescent="0.2">
      <c r="A3" s="3"/>
      <c r="B3" s="3"/>
      <c r="C3" s="70"/>
      <c r="D3" s="3"/>
      <c r="E3" s="3"/>
      <c r="F3" s="3"/>
      <c r="G3" s="3"/>
      <c r="H3" s="2"/>
    </row>
    <row r="4" spans="1:8" ht="25.5" x14ac:dyDescent="0.2">
      <c r="A4" s="3"/>
      <c r="B4" s="3"/>
      <c r="C4" s="16" t="s">
        <v>8</v>
      </c>
      <c r="D4" s="17"/>
      <c r="E4" s="3"/>
      <c r="F4" s="3"/>
      <c r="G4" s="2"/>
      <c r="H4" s="2"/>
    </row>
    <row r="5" spans="1:8" ht="20.25" x14ac:dyDescent="0.2">
      <c r="A5" s="4"/>
      <c r="B5" s="4"/>
      <c r="C5" s="90" t="s">
        <v>9</v>
      </c>
      <c r="D5" s="93" t="s">
        <v>36</v>
      </c>
      <c r="E5" s="93"/>
      <c r="F5" s="93"/>
      <c r="G5" s="93"/>
      <c r="H5" s="18"/>
    </row>
    <row r="6" spans="1:8" ht="20.25" x14ac:dyDescent="0.2">
      <c r="A6" s="4"/>
      <c r="B6" s="4"/>
      <c r="C6" s="91"/>
      <c r="D6" s="93" t="s">
        <v>71</v>
      </c>
      <c r="E6" s="93"/>
      <c r="F6" s="93"/>
      <c r="G6" s="93"/>
      <c r="H6" s="18"/>
    </row>
    <row r="7" spans="1:8" ht="20.25" x14ac:dyDescent="0.2">
      <c r="A7" s="4"/>
      <c r="B7" s="4"/>
      <c r="C7" s="92"/>
      <c r="D7" s="93" t="s">
        <v>72</v>
      </c>
      <c r="E7" s="93"/>
      <c r="F7" s="93"/>
      <c r="G7" s="93"/>
      <c r="H7" s="18"/>
    </row>
    <row r="8" spans="1:8" ht="23.25" x14ac:dyDescent="0.2">
      <c r="A8" s="3"/>
      <c r="B8" s="3"/>
      <c r="C8" s="19" t="s">
        <v>10</v>
      </c>
      <c r="D8" s="20">
        <v>3</v>
      </c>
      <c r="E8" s="11"/>
      <c r="F8" s="4"/>
      <c r="G8" s="2"/>
      <c r="H8" s="2"/>
    </row>
    <row r="9" spans="1:8" ht="23.25" x14ac:dyDescent="0.2">
      <c r="A9" s="3"/>
      <c r="B9" s="3"/>
      <c r="C9" s="21" t="s">
        <v>11</v>
      </c>
      <c r="D9" s="22">
        <v>630</v>
      </c>
      <c r="E9" s="94" t="s">
        <v>12</v>
      </c>
      <c r="F9" s="95"/>
      <c r="G9" s="98">
        <f>D10/D9</f>
        <v>58.952047619047619</v>
      </c>
      <c r="H9" s="2"/>
    </row>
    <row r="10" spans="1:8" ht="23.25" x14ac:dyDescent="0.2">
      <c r="A10" s="3"/>
      <c r="B10" s="3"/>
      <c r="C10" s="21" t="s">
        <v>13</v>
      </c>
      <c r="D10" s="22">
        <v>37139.79</v>
      </c>
      <c r="E10" s="96"/>
      <c r="F10" s="97"/>
      <c r="G10" s="99"/>
      <c r="H10" s="2"/>
    </row>
    <row r="11" spans="1:8" ht="23.25" x14ac:dyDescent="0.2">
      <c r="A11" s="3"/>
      <c r="B11" s="3"/>
      <c r="C11" s="23"/>
      <c r="D11" s="5"/>
      <c r="E11" s="12"/>
      <c r="F11" s="3"/>
      <c r="G11" s="2"/>
      <c r="H11" s="2"/>
    </row>
    <row r="12" spans="1:8" ht="23.25" x14ac:dyDescent="0.3">
      <c r="A12" s="3"/>
      <c r="B12" s="3"/>
      <c r="C12" s="24" t="s">
        <v>14</v>
      </c>
      <c r="D12" s="25" t="s">
        <v>73</v>
      </c>
      <c r="E12" s="3"/>
      <c r="F12" s="3"/>
      <c r="G12" s="2"/>
      <c r="H12" s="2"/>
    </row>
    <row r="13" spans="1:8" ht="23.25" x14ac:dyDescent="0.3">
      <c r="A13" s="3"/>
      <c r="B13" s="3"/>
      <c r="C13" s="24" t="s">
        <v>15</v>
      </c>
      <c r="D13" s="25" t="s">
        <v>41</v>
      </c>
      <c r="E13" s="3"/>
      <c r="F13" s="3"/>
      <c r="G13" s="2"/>
      <c r="H13" s="2"/>
    </row>
    <row r="14" spans="1:8" ht="23.25" x14ac:dyDescent="0.3">
      <c r="A14" s="3"/>
      <c r="B14" s="3"/>
      <c r="C14" s="24" t="s">
        <v>16</v>
      </c>
      <c r="D14" s="26" t="s">
        <v>17</v>
      </c>
      <c r="E14" s="27"/>
      <c r="F14" s="3"/>
      <c r="G14" s="2"/>
      <c r="H14" s="2"/>
    </row>
    <row r="15" spans="1:8" ht="24" thickBot="1" x14ac:dyDescent="0.25">
      <c r="A15" s="3"/>
      <c r="B15" s="3"/>
      <c r="C15" s="28"/>
      <c r="D15" s="28"/>
      <c r="E15" s="3"/>
      <c r="F15" s="3"/>
      <c r="G15" s="2"/>
      <c r="H15" s="2"/>
    </row>
    <row r="16" spans="1:8" ht="48" thickBot="1" x14ac:dyDescent="0.25">
      <c r="A16" s="3"/>
      <c r="B16" s="75" t="s">
        <v>1</v>
      </c>
      <c r="C16" s="76"/>
      <c r="D16" s="6" t="s">
        <v>18</v>
      </c>
      <c r="E16" s="77" t="s">
        <v>19</v>
      </c>
      <c r="F16" s="78"/>
      <c r="G16" s="7" t="s">
        <v>20</v>
      </c>
      <c r="H16" s="2"/>
    </row>
    <row r="17" spans="1:8" ht="24" thickBot="1" x14ac:dyDescent="0.25">
      <c r="A17" s="29"/>
      <c r="B17" s="79" t="s">
        <v>21</v>
      </c>
      <c r="C17" s="80"/>
      <c r="D17" s="30">
        <v>272.81</v>
      </c>
      <c r="E17" s="31">
        <v>3</v>
      </c>
      <c r="F17" s="32" t="s">
        <v>0</v>
      </c>
      <c r="G17" s="33">
        <f t="shared" ref="G17:G24" si="0">D17*E17</f>
        <v>818.43000000000006</v>
      </c>
      <c r="H17" s="81"/>
    </row>
    <row r="18" spans="1:8" ht="23.25" x14ac:dyDescent="0.2">
      <c r="A18" s="34"/>
      <c r="B18" s="82" t="s">
        <v>22</v>
      </c>
      <c r="C18" s="83"/>
      <c r="D18" s="35">
        <v>189.45</v>
      </c>
      <c r="E18" s="67">
        <v>0.98</v>
      </c>
      <c r="F18" s="36" t="s">
        <v>2</v>
      </c>
      <c r="G18" s="37">
        <f t="shared" si="0"/>
        <v>185.66099999999997</v>
      </c>
      <c r="H18" s="81"/>
    </row>
    <row r="19" spans="1:8" ht="24" thickBot="1" x14ac:dyDescent="0.25">
      <c r="A19" s="34"/>
      <c r="B19" s="84" t="s">
        <v>23</v>
      </c>
      <c r="C19" s="85"/>
      <c r="D19" s="38">
        <v>762.99</v>
      </c>
      <c r="E19" s="68">
        <v>0.98</v>
      </c>
      <c r="F19" s="39" t="s">
        <v>2</v>
      </c>
      <c r="G19" s="40">
        <f t="shared" si="0"/>
        <v>747.73019999999997</v>
      </c>
      <c r="H19" s="81"/>
    </row>
    <row r="20" spans="1:8" ht="24" thickBot="1" x14ac:dyDescent="0.25">
      <c r="A20" s="34"/>
      <c r="B20" s="86" t="s">
        <v>3</v>
      </c>
      <c r="C20" s="87"/>
      <c r="D20" s="41">
        <v>1409.04</v>
      </c>
      <c r="E20" s="41"/>
      <c r="F20" s="42" t="s">
        <v>0</v>
      </c>
      <c r="G20" s="43">
        <f t="shared" si="0"/>
        <v>0</v>
      </c>
      <c r="H20" s="81"/>
    </row>
    <row r="21" spans="1:8" ht="23.25" x14ac:dyDescent="0.2">
      <c r="A21" s="34"/>
      <c r="B21" s="82" t="s">
        <v>24</v>
      </c>
      <c r="C21" s="83"/>
      <c r="D21" s="35">
        <v>5358.15</v>
      </c>
      <c r="E21" s="35">
        <v>3</v>
      </c>
      <c r="F21" s="36" t="s">
        <v>0</v>
      </c>
      <c r="G21" s="37">
        <f t="shared" si="0"/>
        <v>16074.449999999999</v>
      </c>
      <c r="H21" s="81"/>
    </row>
    <row r="22" spans="1:8" ht="23.25" x14ac:dyDescent="0.2">
      <c r="A22" s="34"/>
      <c r="B22" s="88" t="s">
        <v>25</v>
      </c>
      <c r="C22" s="89"/>
      <c r="D22" s="44">
        <v>2924.71</v>
      </c>
      <c r="E22" s="45"/>
      <c r="F22" s="46" t="s">
        <v>0</v>
      </c>
      <c r="G22" s="47">
        <f t="shared" si="0"/>
        <v>0</v>
      </c>
      <c r="H22" s="81"/>
    </row>
    <row r="23" spans="1:8" ht="23.25" x14ac:dyDescent="0.2">
      <c r="A23" s="34"/>
      <c r="B23" s="88" t="s">
        <v>4</v>
      </c>
      <c r="C23" s="89"/>
      <c r="D23" s="48">
        <v>4374.5</v>
      </c>
      <c r="E23" s="49">
        <v>3</v>
      </c>
      <c r="F23" s="46" t="s">
        <v>0</v>
      </c>
      <c r="G23" s="47">
        <f t="shared" si="0"/>
        <v>13123.5</v>
      </c>
      <c r="H23" s="81"/>
    </row>
    <row r="24" spans="1:8" ht="23.25" x14ac:dyDescent="0.2">
      <c r="A24" s="34"/>
      <c r="B24" s="88" t="s">
        <v>26</v>
      </c>
      <c r="C24" s="89"/>
      <c r="D24" s="48">
        <v>1282.45</v>
      </c>
      <c r="E24" s="49">
        <v>3</v>
      </c>
      <c r="F24" s="46" t="s">
        <v>0</v>
      </c>
      <c r="G24" s="47">
        <f t="shared" si="0"/>
        <v>3847.3500000000004</v>
      </c>
      <c r="H24" s="81"/>
    </row>
    <row r="25" spans="1:8" ht="23.25" x14ac:dyDescent="0.2">
      <c r="A25" s="34"/>
      <c r="B25" s="88" t="s">
        <v>6</v>
      </c>
      <c r="C25" s="89"/>
      <c r="D25" s="48">
        <v>1000.47</v>
      </c>
      <c r="E25" s="49">
        <v>3</v>
      </c>
      <c r="F25" s="46" t="s">
        <v>0</v>
      </c>
      <c r="G25" s="47">
        <f>D25*E25</f>
        <v>3001.41</v>
      </c>
      <c r="H25" s="81"/>
    </row>
    <row r="26" spans="1:8" ht="24" thickBot="1" x14ac:dyDescent="0.25">
      <c r="A26" s="34"/>
      <c r="B26" s="84" t="s">
        <v>5</v>
      </c>
      <c r="C26" s="85"/>
      <c r="D26" s="50">
        <v>718.61</v>
      </c>
      <c r="E26" s="38">
        <v>30</v>
      </c>
      <c r="F26" s="39" t="s">
        <v>0</v>
      </c>
      <c r="G26" s="51">
        <f>D26*E26</f>
        <v>21558.3</v>
      </c>
      <c r="H26" s="81"/>
    </row>
    <row r="27" spans="1:8" ht="23.25" x14ac:dyDescent="0.2">
      <c r="A27" s="3"/>
      <c r="B27" s="3"/>
      <c r="C27" s="52"/>
      <c r="D27" s="52"/>
      <c r="E27" s="8"/>
      <c r="F27" s="8"/>
      <c r="G27" s="2"/>
      <c r="H27" s="53"/>
    </row>
    <row r="28" spans="1:8" ht="25.5" x14ac:dyDescent="0.2">
      <c r="A28" s="3"/>
      <c r="B28" s="3"/>
      <c r="C28" s="16" t="s">
        <v>27</v>
      </c>
      <c r="D28" s="17"/>
      <c r="E28" s="3"/>
      <c r="F28" s="3"/>
      <c r="G28" s="2"/>
      <c r="H28" s="2"/>
    </row>
    <row r="29" spans="1:8" ht="18.75" x14ac:dyDescent="0.2">
      <c r="A29" s="3"/>
      <c r="B29" s="3"/>
      <c r="C29" s="72" t="s">
        <v>28</v>
      </c>
      <c r="D29" s="69" t="s">
        <v>29</v>
      </c>
      <c r="E29" s="55">
        <f>IF(G17&gt;0, ROUND((G17+D10)/D10,2), 0)</f>
        <v>1.02</v>
      </c>
      <c r="F29" s="55"/>
      <c r="G29" s="4"/>
      <c r="H29" s="3"/>
    </row>
    <row r="30" spans="1:8" ht="23.25" x14ac:dyDescent="0.2">
      <c r="A30" s="3"/>
      <c r="B30" s="3"/>
      <c r="C30" s="72"/>
      <c r="D30" s="69" t="s">
        <v>30</v>
      </c>
      <c r="E30" s="55">
        <f>IF(SUM(G18:G19)&gt;0,ROUND((G18+G19+D10)/D10,2),0)</f>
        <v>1.03</v>
      </c>
      <c r="F30" s="55"/>
      <c r="G30" s="9"/>
      <c r="H30" s="56"/>
    </row>
    <row r="31" spans="1:8" ht="23.25" x14ac:dyDescent="0.2">
      <c r="A31" s="3"/>
      <c r="B31" s="3"/>
      <c r="C31" s="72"/>
      <c r="D31" s="69" t="s">
        <v>31</v>
      </c>
      <c r="E31" s="55">
        <f>IF(G20&gt;0,ROUND((G20+D10)/D10,2),0)</f>
        <v>0</v>
      </c>
      <c r="F31" s="57"/>
      <c r="G31" s="9"/>
      <c r="H31" s="2"/>
    </row>
    <row r="32" spans="1:8" ht="23.25" x14ac:dyDescent="0.2">
      <c r="A32" s="3"/>
      <c r="B32" s="3"/>
      <c r="C32" s="72"/>
      <c r="D32" s="58" t="s">
        <v>32</v>
      </c>
      <c r="E32" s="59">
        <f>IF(SUM(G21:G26)&gt;0,ROUND((SUM(G21:G26)+D10)/D10,2),0)</f>
        <v>2.5499999999999998</v>
      </c>
      <c r="F32" s="4"/>
      <c r="G32" s="9"/>
      <c r="H32" s="2"/>
    </row>
    <row r="33" spans="1:8" ht="25.5" x14ac:dyDescent="0.2">
      <c r="A33" s="3"/>
      <c r="B33" s="3"/>
      <c r="C33" s="3"/>
      <c r="D33" s="60" t="s">
        <v>33</v>
      </c>
      <c r="E33" s="61">
        <f>SUM(E29:E32)-IF(VALUE(COUNTIF(E29:E32,"&gt;0"))=4,3,0)-IF(VALUE(COUNTIF(E29:E32,"&gt;0"))=3,2,0)-IF(VALUE(COUNTIF(E29:E32,"&gt;0"))=2,1,0)</f>
        <v>2.5999999999999996</v>
      </c>
      <c r="F33" s="62"/>
      <c r="G33" s="2"/>
      <c r="H33" s="2"/>
    </row>
    <row r="34" spans="1:8" ht="23.25" x14ac:dyDescent="0.2">
      <c r="A34" s="3"/>
      <c r="B34" s="3"/>
      <c r="C34" s="3"/>
      <c r="D34" s="3"/>
      <c r="E34" s="63"/>
      <c r="F34" s="3"/>
      <c r="G34" s="2"/>
      <c r="H34" s="2"/>
    </row>
    <row r="35" spans="1:8" ht="25.5" x14ac:dyDescent="0.35">
      <c r="A35" s="10"/>
      <c r="B35" s="10"/>
      <c r="C35" s="64" t="s">
        <v>34</v>
      </c>
      <c r="D35" s="73">
        <f>E33*D10</f>
        <v>96563.453999999983</v>
      </c>
      <c r="E35" s="73"/>
      <c r="F35" s="3"/>
      <c r="G35" s="2"/>
      <c r="H35" s="2"/>
    </row>
    <row r="36" spans="1:8" ht="18.75" x14ac:dyDescent="0.3">
      <c r="A36" s="3"/>
      <c r="B36" s="3"/>
      <c r="C36" s="65" t="s">
        <v>35</v>
      </c>
      <c r="D36" s="74">
        <f>D35/D9</f>
        <v>153.27532380952377</v>
      </c>
      <c r="E36" s="74"/>
      <c r="F36" s="3"/>
      <c r="G36" s="3"/>
      <c r="H36" s="66"/>
    </row>
    <row r="37" spans="1:8" ht="60.75" x14ac:dyDescent="0.8">
      <c r="A37" s="10"/>
      <c r="B37" s="100" t="s">
        <v>126</v>
      </c>
      <c r="C37" s="100"/>
      <c r="D37" s="100"/>
      <c r="E37" s="100"/>
      <c r="F37" s="100"/>
      <c r="G37" s="100"/>
      <c r="H37" s="100"/>
    </row>
    <row r="38" spans="1:8" ht="23.25" x14ac:dyDescent="0.2">
      <c r="A38" s="3"/>
      <c r="B38" s="101" t="s">
        <v>7</v>
      </c>
      <c r="C38" s="101"/>
      <c r="D38" s="101"/>
      <c r="E38" s="101"/>
      <c r="F38" s="101"/>
      <c r="G38" s="101"/>
      <c r="H38" s="2"/>
    </row>
    <row r="39" spans="1:8" ht="23.25" x14ac:dyDescent="0.2">
      <c r="A39" s="3"/>
      <c r="B39" s="3"/>
      <c r="C39" s="70"/>
      <c r="D39" s="3"/>
      <c r="E39" s="3"/>
      <c r="F39" s="3"/>
      <c r="G39" s="3"/>
      <c r="H39" s="2"/>
    </row>
    <row r="40" spans="1:8" ht="25.5" x14ac:dyDescent="0.2">
      <c r="A40" s="3"/>
      <c r="B40" s="3"/>
      <c r="C40" s="16" t="s">
        <v>8</v>
      </c>
      <c r="D40" s="17"/>
      <c r="E40" s="3"/>
      <c r="F40" s="3"/>
      <c r="G40" s="2"/>
      <c r="H40" s="2"/>
    </row>
    <row r="41" spans="1:8" ht="20.25" x14ac:dyDescent="0.2">
      <c r="A41" s="4"/>
      <c r="B41" s="4"/>
      <c r="C41" s="90" t="s">
        <v>9</v>
      </c>
      <c r="D41" s="93" t="s">
        <v>36</v>
      </c>
      <c r="E41" s="93"/>
      <c r="F41" s="93"/>
      <c r="G41" s="93"/>
      <c r="H41" s="18"/>
    </row>
    <row r="42" spans="1:8" ht="20.25" x14ac:dyDescent="0.2">
      <c r="A42" s="4"/>
      <c r="B42" s="4"/>
      <c r="C42" s="91"/>
      <c r="D42" s="93" t="s">
        <v>71</v>
      </c>
      <c r="E42" s="93"/>
      <c r="F42" s="93"/>
      <c r="G42" s="93"/>
      <c r="H42" s="18"/>
    </row>
    <row r="43" spans="1:8" ht="20.25" x14ac:dyDescent="0.2">
      <c r="A43" s="4"/>
      <c r="B43" s="4"/>
      <c r="C43" s="92"/>
      <c r="D43" s="93" t="s">
        <v>74</v>
      </c>
      <c r="E43" s="93"/>
      <c r="F43" s="93"/>
      <c r="G43" s="93"/>
      <c r="H43" s="18"/>
    </row>
    <row r="44" spans="1:8" ht="23.25" x14ac:dyDescent="0.2">
      <c r="A44" s="3"/>
      <c r="B44" s="3"/>
      <c r="C44" s="19" t="s">
        <v>10</v>
      </c>
      <c r="D44" s="20">
        <v>4</v>
      </c>
      <c r="E44" s="11"/>
      <c r="F44" s="4"/>
      <c r="G44" s="2"/>
      <c r="H44" s="2"/>
    </row>
    <row r="45" spans="1:8" ht="23.25" x14ac:dyDescent="0.2">
      <c r="A45" s="3"/>
      <c r="B45" s="3"/>
      <c r="C45" s="21" t="s">
        <v>11</v>
      </c>
      <c r="D45" s="22">
        <v>537</v>
      </c>
      <c r="E45" s="94" t="s">
        <v>12</v>
      </c>
      <c r="F45" s="95"/>
      <c r="G45" s="98">
        <f>D46/D45</f>
        <v>123.44439478584729</v>
      </c>
      <c r="H45" s="2"/>
    </row>
    <row r="46" spans="1:8" ht="23.25" x14ac:dyDescent="0.2">
      <c r="A46" s="3"/>
      <c r="B46" s="3"/>
      <c r="C46" s="21" t="s">
        <v>13</v>
      </c>
      <c r="D46" s="22">
        <v>66289.64</v>
      </c>
      <c r="E46" s="96"/>
      <c r="F46" s="97"/>
      <c r="G46" s="99"/>
      <c r="H46" s="2"/>
    </row>
    <row r="47" spans="1:8" ht="23.25" x14ac:dyDescent="0.2">
      <c r="A47" s="3"/>
      <c r="B47" s="3"/>
      <c r="C47" s="23"/>
      <c r="D47" s="5"/>
      <c r="E47" s="12"/>
      <c r="F47" s="3"/>
      <c r="G47" s="2"/>
      <c r="H47" s="2"/>
    </row>
    <row r="48" spans="1:8" ht="23.25" x14ac:dyDescent="0.3">
      <c r="A48" s="3"/>
      <c r="B48" s="3"/>
      <c r="C48" s="24" t="s">
        <v>14</v>
      </c>
      <c r="D48" s="25" t="s">
        <v>75</v>
      </c>
      <c r="E48" s="3"/>
      <c r="F48" s="3"/>
      <c r="G48" s="2"/>
      <c r="H48" s="2"/>
    </row>
    <row r="49" spans="1:8" ht="23.25" x14ac:dyDescent="0.3">
      <c r="A49" s="3"/>
      <c r="B49" s="3"/>
      <c r="C49" s="24" t="s">
        <v>15</v>
      </c>
      <c r="D49" s="25" t="s">
        <v>41</v>
      </c>
      <c r="E49" s="3"/>
      <c r="F49" s="3"/>
      <c r="G49" s="2"/>
      <c r="H49" s="2"/>
    </row>
    <row r="50" spans="1:8" ht="23.25" x14ac:dyDescent="0.3">
      <c r="A50" s="3"/>
      <c r="B50" s="3"/>
      <c r="C50" s="24" t="s">
        <v>16</v>
      </c>
      <c r="D50" s="26" t="s">
        <v>17</v>
      </c>
      <c r="E50" s="27"/>
      <c r="F50" s="3"/>
      <c r="G50" s="2"/>
      <c r="H50" s="2"/>
    </row>
    <row r="51" spans="1:8" ht="24" thickBot="1" x14ac:dyDescent="0.25">
      <c r="A51" s="3"/>
      <c r="B51" s="3"/>
      <c r="C51" s="28"/>
      <c r="D51" s="28"/>
      <c r="E51" s="3"/>
      <c r="F51" s="3"/>
      <c r="G51" s="2"/>
      <c r="H51" s="2"/>
    </row>
    <row r="52" spans="1:8" ht="48" thickBot="1" x14ac:dyDescent="0.25">
      <c r="A52" s="3"/>
      <c r="B52" s="75" t="s">
        <v>1</v>
      </c>
      <c r="C52" s="76"/>
      <c r="D52" s="6" t="s">
        <v>18</v>
      </c>
      <c r="E52" s="77" t="s">
        <v>19</v>
      </c>
      <c r="F52" s="78"/>
      <c r="G52" s="7" t="s">
        <v>20</v>
      </c>
      <c r="H52" s="2"/>
    </row>
    <row r="53" spans="1:8" ht="24" thickBot="1" x14ac:dyDescent="0.25">
      <c r="A53" s="29"/>
      <c r="B53" s="79" t="s">
        <v>21</v>
      </c>
      <c r="C53" s="80"/>
      <c r="D53" s="30">
        <v>272.81</v>
      </c>
      <c r="E53" s="31">
        <v>4</v>
      </c>
      <c r="F53" s="32" t="s">
        <v>0</v>
      </c>
      <c r="G53" s="33">
        <f t="shared" ref="G53:G60" si="1">D53*E53</f>
        <v>1091.24</v>
      </c>
      <c r="H53" s="81"/>
    </row>
    <row r="54" spans="1:8" ht="23.25" x14ac:dyDescent="0.2">
      <c r="A54" s="34"/>
      <c r="B54" s="82" t="s">
        <v>22</v>
      </c>
      <c r="C54" s="83"/>
      <c r="D54" s="35">
        <v>189.45</v>
      </c>
      <c r="E54" s="67">
        <v>1.01</v>
      </c>
      <c r="F54" s="36" t="s">
        <v>2</v>
      </c>
      <c r="G54" s="37">
        <f t="shared" si="1"/>
        <v>191.34449999999998</v>
      </c>
      <c r="H54" s="81"/>
    </row>
    <row r="55" spans="1:8" ht="24" thickBot="1" x14ac:dyDescent="0.25">
      <c r="A55" s="34"/>
      <c r="B55" s="84" t="s">
        <v>23</v>
      </c>
      <c r="C55" s="85"/>
      <c r="D55" s="38">
        <v>762.99</v>
      </c>
      <c r="E55" s="68">
        <v>1.01</v>
      </c>
      <c r="F55" s="39" t="s">
        <v>2</v>
      </c>
      <c r="G55" s="40">
        <f t="shared" si="1"/>
        <v>770.61990000000003</v>
      </c>
      <c r="H55" s="81"/>
    </row>
    <row r="56" spans="1:8" ht="24" thickBot="1" x14ac:dyDescent="0.25">
      <c r="A56" s="34"/>
      <c r="B56" s="86" t="s">
        <v>3</v>
      </c>
      <c r="C56" s="87"/>
      <c r="D56" s="41">
        <v>1409.04</v>
      </c>
      <c r="E56" s="41"/>
      <c r="F56" s="42" t="s">
        <v>0</v>
      </c>
      <c r="G56" s="43">
        <f t="shared" si="1"/>
        <v>0</v>
      </c>
      <c r="H56" s="81"/>
    </row>
    <row r="57" spans="1:8" ht="23.25" x14ac:dyDescent="0.2">
      <c r="A57" s="34"/>
      <c r="B57" s="82" t="s">
        <v>24</v>
      </c>
      <c r="C57" s="83"/>
      <c r="D57" s="35">
        <v>5358.15</v>
      </c>
      <c r="E57" s="35">
        <v>4</v>
      </c>
      <c r="F57" s="36" t="s">
        <v>0</v>
      </c>
      <c r="G57" s="37">
        <f t="shared" si="1"/>
        <v>21432.6</v>
      </c>
      <c r="H57" s="81"/>
    </row>
    <row r="58" spans="1:8" ht="23.25" x14ac:dyDescent="0.2">
      <c r="A58" s="34"/>
      <c r="B58" s="88" t="s">
        <v>25</v>
      </c>
      <c r="C58" s="89"/>
      <c r="D58" s="44">
        <v>2924.71</v>
      </c>
      <c r="E58" s="45"/>
      <c r="F58" s="46" t="s">
        <v>0</v>
      </c>
      <c r="G58" s="47">
        <f t="shared" si="1"/>
        <v>0</v>
      </c>
      <c r="H58" s="81"/>
    </row>
    <row r="59" spans="1:8" ht="23.25" x14ac:dyDescent="0.2">
      <c r="A59" s="34"/>
      <c r="B59" s="88" t="s">
        <v>4</v>
      </c>
      <c r="C59" s="89"/>
      <c r="D59" s="48">
        <v>4374.5</v>
      </c>
      <c r="E59" s="49">
        <v>4</v>
      </c>
      <c r="F59" s="46" t="s">
        <v>0</v>
      </c>
      <c r="G59" s="47">
        <f t="shared" si="1"/>
        <v>17498</v>
      </c>
      <c r="H59" s="81"/>
    </row>
    <row r="60" spans="1:8" ht="23.25" x14ac:dyDescent="0.2">
      <c r="A60" s="34"/>
      <c r="B60" s="88" t="s">
        <v>26</v>
      </c>
      <c r="C60" s="89"/>
      <c r="D60" s="48">
        <v>1282.45</v>
      </c>
      <c r="E60" s="49">
        <v>4</v>
      </c>
      <c r="F60" s="46" t="s">
        <v>0</v>
      </c>
      <c r="G60" s="47">
        <f t="shared" si="1"/>
        <v>5129.8</v>
      </c>
      <c r="H60" s="81"/>
    </row>
    <row r="61" spans="1:8" ht="23.25" x14ac:dyDescent="0.2">
      <c r="A61" s="34"/>
      <c r="B61" s="88" t="s">
        <v>6</v>
      </c>
      <c r="C61" s="89"/>
      <c r="D61" s="48">
        <v>1000.47</v>
      </c>
      <c r="E61" s="49">
        <v>4</v>
      </c>
      <c r="F61" s="46" t="s">
        <v>0</v>
      </c>
      <c r="G61" s="47">
        <f>D61*E61</f>
        <v>4001.88</v>
      </c>
      <c r="H61" s="81"/>
    </row>
    <row r="62" spans="1:8" ht="24" thickBot="1" x14ac:dyDescent="0.25">
      <c r="A62" s="34"/>
      <c r="B62" s="84" t="s">
        <v>5</v>
      </c>
      <c r="C62" s="85"/>
      <c r="D62" s="50">
        <v>718.61</v>
      </c>
      <c r="E62" s="38">
        <v>40</v>
      </c>
      <c r="F62" s="39" t="s">
        <v>0</v>
      </c>
      <c r="G62" s="51">
        <f>D62*E62</f>
        <v>28744.400000000001</v>
      </c>
      <c r="H62" s="81"/>
    </row>
    <row r="63" spans="1:8" ht="23.25" x14ac:dyDescent="0.2">
      <c r="A63" s="3"/>
      <c r="B63" s="3"/>
      <c r="C63" s="52"/>
      <c r="D63" s="52"/>
      <c r="E63" s="8"/>
      <c r="F63" s="8"/>
      <c r="G63" s="2"/>
      <c r="H63" s="53"/>
    </row>
    <row r="64" spans="1:8" ht="25.5" x14ac:dyDescent="0.2">
      <c r="A64" s="3"/>
      <c r="B64" s="3"/>
      <c r="C64" s="16" t="s">
        <v>27</v>
      </c>
      <c r="D64" s="17"/>
      <c r="E64" s="3"/>
      <c r="F64" s="3"/>
      <c r="G64" s="2"/>
      <c r="H64" s="2"/>
    </row>
    <row r="65" spans="1:8" ht="18.75" x14ac:dyDescent="0.2">
      <c r="A65" s="3"/>
      <c r="B65" s="3"/>
      <c r="C65" s="72" t="s">
        <v>28</v>
      </c>
      <c r="D65" s="69" t="s">
        <v>29</v>
      </c>
      <c r="E65" s="55">
        <f>IF(G53&gt;0, ROUND((G53+D46)/D46,2), 0)</f>
        <v>1.02</v>
      </c>
      <c r="F65" s="55"/>
      <c r="G65" s="4"/>
      <c r="H65" s="3"/>
    </row>
    <row r="66" spans="1:8" ht="23.25" x14ac:dyDescent="0.2">
      <c r="A66" s="3"/>
      <c r="B66" s="3"/>
      <c r="C66" s="72"/>
      <c r="D66" s="69" t="s">
        <v>30</v>
      </c>
      <c r="E66" s="55">
        <f>IF(SUM(G54:G55)&gt;0,ROUND((G54+G55+D46)/D46,2),0)</f>
        <v>1.01</v>
      </c>
      <c r="F66" s="55"/>
      <c r="G66" s="9"/>
      <c r="H66" s="56"/>
    </row>
    <row r="67" spans="1:8" ht="23.25" x14ac:dyDescent="0.2">
      <c r="A67" s="3"/>
      <c r="B67" s="3"/>
      <c r="C67" s="72"/>
      <c r="D67" s="69" t="s">
        <v>31</v>
      </c>
      <c r="E67" s="55">
        <f>IF(G56&gt;0,ROUND((G56+D46)/D46,2),0)</f>
        <v>0</v>
      </c>
      <c r="F67" s="57"/>
      <c r="G67" s="9"/>
      <c r="H67" s="2"/>
    </row>
    <row r="68" spans="1:8" ht="23.25" x14ac:dyDescent="0.2">
      <c r="A68" s="3"/>
      <c r="B68" s="3"/>
      <c r="C68" s="72"/>
      <c r="D68" s="58" t="s">
        <v>32</v>
      </c>
      <c r="E68" s="59">
        <f>IF(SUM(G57:G62)&gt;0,ROUND((SUM(G57:G62)+D46)/D46,2),0)</f>
        <v>2.16</v>
      </c>
      <c r="F68" s="4"/>
      <c r="G68" s="9"/>
      <c r="H68" s="2"/>
    </row>
    <row r="69" spans="1:8" ht="25.5" x14ac:dyDescent="0.2">
      <c r="A69" s="3"/>
      <c r="B69" s="3"/>
      <c r="C69" s="3"/>
      <c r="D69" s="60" t="s">
        <v>33</v>
      </c>
      <c r="E69" s="61">
        <f>SUM(E65:E68)-IF(VALUE(COUNTIF(E65:E68,"&gt;0"))=4,3,0)-IF(VALUE(COUNTIF(E65:E68,"&gt;0"))=3,2,0)-IF(VALUE(COUNTIF(E65:E68,"&gt;0"))=2,1,0)</f>
        <v>2.1900000000000004</v>
      </c>
      <c r="F69" s="62"/>
      <c r="G69" s="2"/>
      <c r="H69" s="2"/>
    </row>
    <row r="70" spans="1:8" ht="23.25" x14ac:dyDescent="0.2">
      <c r="A70" s="3"/>
      <c r="B70" s="3"/>
      <c r="C70" s="3"/>
      <c r="D70" s="3"/>
      <c r="E70" s="63"/>
      <c r="F70" s="3"/>
      <c r="G70" s="2"/>
      <c r="H70" s="2"/>
    </row>
    <row r="71" spans="1:8" ht="25.5" x14ac:dyDescent="0.35">
      <c r="A71" s="10"/>
      <c r="B71" s="10"/>
      <c r="C71" s="64" t="s">
        <v>34</v>
      </c>
      <c r="D71" s="73">
        <f>E69*D46</f>
        <v>145174.31160000002</v>
      </c>
      <c r="E71" s="73"/>
      <c r="F71" s="3"/>
      <c r="G71" s="2"/>
      <c r="H71" s="2"/>
    </row>
    <row r="72" spans="1:8" ht="18.75" x14ac:dyDescent="0.3">
      <c r="A72" s="3"/>
      <c r="B72" s="3"/>
      <c r="C72" s="65" t="s">
        <v>35</v>
      </c>
      <c r="D72" s="74">
        <f>D71/D45</f>
        <v>270.34322458100564</v>
      </c>
      <c r="E72" s="74"/>
      <c r="F72" s="3"/>
      <c r="G72" s="3"/>
      <c r="H72" s="66"/>
    </row>
    <row r="74" spans="1:8" ht="60.75" x14ac:dyDescent="0.8">
      <c r="A74" s="10"/>
      <c r="B74" s="100" t="s">
        <v>127</v>
      </c>
      <c r="C74" s="100"/>
      <c r="D74" s="100"/>
      <c r="E74" s="100"/>
      <c r="F74" s="100"/>
      <c r="G74" s="100"/>
      <c r="H74" s="100"/>
    </row>
    <row r="75" spans="1:8" ht="23.25" x14ac:dyDescent="0.2">
      <c r="A75" s="3"/>
      <c r="B75" s="101" t="s">
        <v>7</v>
      </c>
      <c r="C75" s="101"/>
      <c r="D75" s="101"/>
      <c r="E75" s="101"/>
      <c r="F75" s="101"/>
      <c r="G75" s="101"/>
      <c r="H75" s="2"/>
    </row>
    <row r="76" spans="1:8" ht="23.25" x14ac:dyDescent="0.2">
      <c r="A76" s="3"/>
      <c r="B76" s="3"/>
      <c r="C76" s="70"/>
      <c r="D76" s="3"/>
      <c r="E76" s="3"/>
      <c r="F76" s="3"/>
      <c r="G76" s="3"/>
      <c r="H76" s="2"/>
    </row>
    <row r="77" spans="1:8" ht="25.5" x14ac:dyDescent="0.2">
      <c r="A77" s="3"/>
      <c r="B77" s="3"/>
      <c r="C77" s="16" t="s">
        <v>8</v>
      </c>
      <c r="D77" s="17"/>
      <c r="E77" s="3"/>
      <c r="F77" s="3"/>
      <c r="G77" s="2"/>
      <c r="H77" s="2"/>
    </row>
    <row r="78" spans="1:8" ht="20.25" x14ac:dyDescent="0.2">
      <c r="A78" s="4"/>
      <c r="B78" s="4"/>
      <c r="C78" s="90" t="s">
        <v>9</v>
      </c>
      <c r="D78" s="93" t="s">
        <v>36</v>
      </c>
      <c r="E78" s="93"/>
      <c r="F78" s="93"/>
      <c r="G78" s="93"/>
      <c r="H78" s="18"/>
    </row>
    <row r="79" spans="1:8" ht="20.25" x14ac:dyDescent="0.2">
      <c r="A79" s="4"/>
      <c r="B79" s="4"/>
      <c r="C79" s="91"/>
      <c r="D79" s="93" t="s">
        <v>71</v>
      </c>
      <c r="E79" s="93"/>
      <c r="F79" s="93"/>
      <c r="G79" s="93"/>
      <c r="H79" s="18"/>
    </row>
    <row r="80" spans="1:8" ht="20.25" x14ac:dyDescent="0.2">
      <c r="A80" s="4"/>
      <c r="B80" s="4"/>
      <c r="C80" s="92"/>
      <c r="D80" s="93" t="s">
        <v>76</v>
      </c>
      <c r="E80" s="93"/>
      <c r="F80" s="93"/>
      <c r="G80" s="93"/>
      <c r="H80" s="18"/>
    </row>
    <row r="81" spans="1:8" ht="23.25" x14ac:dyDescent="0.2">
      <c r="A81" s="3"/>
      <c r="B81" s="3"/>
      <c r="C81" s="19" t="s">
        <v>10</v>
      </c>
      <c r="D81" s="20">
        <v>4.0999999999999996</v>
      </c>
      <c r="E81" s="11"/>
      <c r="F81" s="4"/>
      <c r="G81" s="2"/>
      <c r="H81" s="2"/>
    </row>
    <row r="82" spans="1:8" ht="23.25" x14ac:dyDescent="0.2">
      <c r="A82" s="3"/>
      <c r="B82" s="3"/>
      <c r="C82" s="21" t="s">
        <v>11</v>
      </c>
      <c r="D82" s="22">
        <v>655</v>
      </c>
      <c r="E82" s="94" t="s">
        <v>12</v>
      </c>
      <c r="F82" s="95"/>
      <c r="G82" s="98">
        <f>D83/D82</f>
        <v>21.918687022900762</v>
      </c>
      <c r="H82" s="2"/>
    </row>
    <row r="83" spans="1:8" ht="23.25" x14ac:dyDescent="0.2">
      <c r="A83" s="3"/>
      <c r="B83" s="3"/>
      <c r="C83" s="21" t="s">
        <v>13</v>
      </c>
      <c r="D83" s="22">
        <v>14356.74</v>
      </c>
      <c r="E83" s="96"/>
      <c r="F83" s="97"/>
      <c r="G83" s="99"/>
      <c r="H83" s="2"/>
    </row>
    <row r="84" spans="1:8" ht="23.25" x14ac:dyDescent="0.2">
      <c r="A84" s="3"/>
      <c r="B84" s="3"/>
      <c r="C84" s="23"/>
      <c r="D84" s="5"/>
      <c r="E84" s="12"/>
      <c r="F84" s="3"/>
      <c r="G84" s="2"/>
      <c r="H84" s="2"/>
    </row>
    <row r="85" spans="1:8" ht="23.25" x14ac:dyDescent="0.3">
      <c r="A85" s="3"/>
      <c r="B85" s="3"/>
      <c r="C85" s="24" t="s">
        <v>14</v>
      </c>
      <c r="D85" s="25" t="s">
        <v>77</v>
      </c>
      <c r="E85" s="3"/>
      <c r="F85" s="3"/>
      <c r="G85" s="2"/>
      <c r="H85" s="2"/>
    </row>
    <row r="86" spans="1:8" ht="23.25" x14ac:dyDescent="0.3">
      <c r="A86" s="3"/>
      <c r="B86" s="3"/>
      <c r="C86" s="24" t="s">
        <v>15</v>
      </c>
      <c r="D86" s="25" t="s">
        <v>37</v>
      </c>
      <c r="E86" s="3"/>
      <c r="F86" s="3"/>
      <c r="G86" s="2"/>
      <c r="H86" s="2"/>
    </row>
    <row r="87" spans="1:8" ht="23.25" x14ac:dyDescent="0.3">
      <c r="A87" s="3"/>
      <c r="B87" s="3"/>
      <c r="C87" s="24" t="s">
        <v>16</v>
      </c>
      <c r="D87" s="26" t="s">
        <v>17</v>
      </c>
      <c r="E87" s="27"/>
      <c r="F87" s="3"/>
      <c r="G87" s="2"/>
      <c r="H87" s="2"/>
    </row>
    <row r="88" spans="1:8" ht="24" thickBot="1" x14ac:dyDescent="0.25">
      <c r="A88" s="3"/>
      <c r="B88" s="3"/>
      <c r="C88" s="28"/>
      <c r="D88" s="28"/>
      <c r="E88" s="3"/>
      <c r="F88" s="3"/>
      <c r="G88" s="2"/>
      <c r="H88" s="2"/>
    </row>
    <row r="89" spans="1:8" ht="48" thickBot="1" x14ac:dyDescent="0.25">
      <c r="A89" s="3"/>
      <c r="B89" s="75" t="s">
        <v>1</v>
      </c>
      <c r="C89" s="76"/>
      <c r="D89" s="6" t="s">
        <v>18</v>
      </c>
      <c r="E89" s="77" t="s">
        <v>19</v>
      </c>
      <c r="F89" s="78"/>
      <c r="G89" s="7" t="s">
        <v>20</v>
      </c>
      <c r="H89" s="2"/>
    </row>
    <row r="90" spans="1:8" ht="24" thickBot="1" x14ac:dyDescent="0.25">
      <c r="A90" s="29"/>
      <c r="B90" s="79" t="s">
        <v>21</v>
      </c>
      <c r="C90" s="80"/>
      <c r="D90" s="30">
        <v>272.81</v>
      </c>
      <c r="E90" s="31">
        <v>4.0999999999999996</v>
      </c>
      <c r="F90" s="32" t="s">
        <v>0</v>
      </c>
      <c r="G90" s="33">
        <f t="shared" ref="G90:G97" si="2">D90*E90</f>
        <v>1118.521</v>
      </c>
      <c r="H90" s="81"/>
    </row>
    <row r="91" spans="1:8" ht="23.25" x14ac:dyDescent="0.2">
      <c r="A91" s="34"/>
      <c r="B91" s="82" t="s">
        <v>22</v>
      </c>
      <c r="C91" s="83"/>
      <c r="D91" s="35">
        <v>189.45</v>
      </c>
      <c r="E91" s="67">
        <v>1.05</v>
      </c>
      <c r="F91" s="36" t="s">
        <v>2</v>
      </c>
      <c r="G91" s="37">
        <f t="shared" si="2"/>
        <v>198.92249999999999</v>
      </c>
      <c r="H91" s="81"/>
    </row>
    <row r="92" spans="1:8" ht="24" thickBot="1" x14ac:dyDescent="0.25">
      <c r="A92" s="34"/>
      <c r="B92" s="84" t="s">
        <v>23</v>
      </c>
      <c r="C92" s="85"/>
      <c r="D92" s="38">
        <v>762.99</v>
      </c>
      <c r="E92" s="68">
        <v>1.05</v>
      </c>
      <c r="F92" s="39" t="s">
        <v>2</v>
      </c>
      <c r="G92" s="40">
        <f t="shared" si="2"/>
        <v>801.1395</v>
      </c>
      <c r="H92" s="81"/>
    </row>
    <row r="93" spans="1:8" ht="24" thickBot="1" x14ac:dyDescent="0.25">
      <c r="A93" s="34"/>
      <c r="B93" s="86" t="s">
        <v>3</v>
      </c>
      <c r="C93" s="87"/>
      <c r="D93" s="41">
        <v>1409.04</v>
      </c>
      <c r="E93" s="41"/>
      <c r="F93" s="42" t="s">
        <v>0</v>
      </c>
      <c r="G93" s="43">
        <f t="shared" si="2"/>
        <v>0</v>
      </c>
      <c r="H93" s="81"/>
    </row>
    <row r="94" spans="1:8" ht="23.25" x14ac:dyDescent="0.2">
      <c r="A94" s="34"/>
      <c r="B94" s="82" t="s">
        <v>24</v>
      </c>
      <c r="C94" s="83"/>
      <c r="D94" s="35">
        <v>5358.15</v>
      </c>
      <c r="E94" s="35">
        <v>4.0999999999999996</v>
      </c>
      <c r="F94" s="36" t="s">
        <v>0</v>
      </c>
      <c r="G94" s="37">
        <f t="shared" si="2"/>
        <v>21968.414999999997</v>
      </c>
      <c r="H94" s="81"/>
    </row>
    <row r="95" spans="1:8" ht="23.25" x14ac:dyDescent="0.2">
      <c r="A95" s="34"/>
      <c r="B95" s="88" t="s">
        <v>25</v>
      </c>
      <c r="C95" s="89"/>
      <c r="D95" s="44">
        <v>2924.71</v>
      </c>
      <c r="E95" s="45"/>
      <c r="F95" s="46" t="s">
        <v>0</v>
      </c>
      <c r="G95" s="47">
        <f t="shared" si="2"/>
        <v>0</v>
      </c>
      <c r="H95" s="81"/>
    </row>
    <row r="96" spans="1:8" ht="23.25" x14ac:dyDescent="0.2">
      <c r="A96" s="34"/>
      <c r="B96" s="88" t="s">
        <v>4</v>
      </c>
      <c r="C96" s="89"/>
      <c r="D96" s="48">
        <v>4374.5</v>
      </c>
      <c r="E96" s="49">
        <v>4.0999999999999996</v>
      </c>
      <c r="F96" s="46" t="s">
        <v>0</v>
      </c>
      <c r="G96" s="47">
        <f t="shared" si="2"/>
        <v>17935.449999999997</v>
      </c>
      <c r="H96" s="81"/>
    </row>
    <row r="97" spans="1:8" ht="23.25" x14ac:dyDescent="0.2">
      <c r="A97" s="34"/>
      <c r="B97" s="88" t="s">
        <v>26</v>
      </c>
      <c r="C97" s="89"/>
      <c r="D97" s="48">
        <v>1282.45</v>
      </c>
      <c r="E97" s="49">
        <v>4.0999999999999996</v>
      </c>
      <c r="F97" s="46" t="s">
        <v>0</v>
      </c>
      <c r="G97" s="47">
        <f t="shared" si="2"/>
        <v>5258.0450000000001</v>
      </c>
      <c r="H97" s="81"/>
    </row>
    <row r="98" spans="1:8" ht="23.25" x14ac:dyDescent="0.2">
      <c r="A98" s="34"/>
      <c r="B98" s="88" t="s">
        <v>6</v>
      </c>
      <c r="C98" s="89"/>
      <c r="D98" s="48">
        <v>1000.47</v>
      </c>
      <c r="E98" s="49">
        <v>4.0999999999999996</v>
      </c>
      <c r="F98" s="46" t="s">
        <v>0</v>
      </c>
      <c r="G98" s="47">
        <f>D98*E98</f>
        <v>4101.9269999999997</v>
      </c>
      <c r="H98" s="81"/>
    </row>
    <row r="99" spans="1:8" ht="24" thickBot="1" x14ac:dyDescent="0.25">
      <c r="A99" s="34"/>
      <c r="B99" s="84" t="s">
        <v>5</v>
      </c>
      <c r="C99" s="85"/>
      <c r="D99" s="50">
        <v>718.61</v>
      </c>
      <c r="E99" s="38">
        <v>41</v>
      </c>
      <c r="F99" s="39" t="s">
        <v>0</v>
      </c>
      <c r="G99" s="51">
        <f>D99*E99</f>
        <v>29463.010000000002</v>
      </c>
      <c r="H99" s="81"/>
    </row>
    <row r="100" spans="1:8" ht="23.25" x14ac:dyDescent="0.2">
      <c r="A100" s="3"/>
      <c r="B100" s="3"/>
      <c r="C100" s="52"/>
      <c r="D100" s="52"/>
      <c r="E100" s="8"/>
      <c r="F100" s="8"/>
      <c r="G100" s="2"/>
      <c r="H100" s="53"/>
    </row>
    <row r="101" spans="1:8" ht="25.5" x14ac:dyDescent="0.2">
      <c r="A101" s="3"/>
      <c r="B101" s="3"/>
      <c r="C101" s="16" t="s">
        <v>27</v>
      </c>
      <c r="D101" s="17"/>
      <c r="E101" s="3"/>
      <c r="F101" s="3"/>
      <c r="G101" s="2"/>
      <c r="H101" s="2"/>
    </row>
    <row r="102" spans="1:8" ht="18.75" x14ac:dyDescent="0.2">
      <c r="A102" s="3"/>
      <c r="B102" s="3"/>
      <c r="C102" s="72" t="s">
        <v>28</v>
      </c>
      <c r="D102" s="69" t="s">
        <v>29</v>
      </c>
      <c r="E102" s="55">
        <f>IF(G90&gt;0, ROUND((G90+D83)/D83,2), 0)</f>
        <v>1.08</v>
      </c>
      <c r="F102" s="55"/>
      <c r="G102" s="4"/>
      <c r="H102" s="3"/>
    </row>
    <row r="103" spans="1:8" ht="23.25" x14ac:dyDescent="0.2">
      <c r="A103" s="3"/>
      <c r="B103" s="3"/>
      <c r="C103" s="72"/>
      <c r="D103" s="69" t="s">
        <v>30</v>
      </c>
      <c r="E103" s="55">
        <f>IF(SUM(G91:G92)&gt;0,ROUND((G91+G92+D83)/D83,2),0)</f>
        <v>1.07</v>
      </c>
      <c r="F103" s="55"/>
      <c r="G103" s="9"/>
      <c r="H103" s="56"/>
    </row>
    <row r="104" spans="1:8" ht="23.25" x14ac:dyDescent="0.2">
      <c r="A104" s="3"/>
      <c r="B104" s="3"/>
      <c r="C104" s="72"/>
      <c r="D104" s="69" t="s">
        <v>31</v>
      </c>
      <c r="E104" s="55">
        <f>IF(G93&gt;0,ROUND((G93+D83)/D83,2),0)</f>
        <v>0</v>
      </c>
      <c r="F104" s="57"/>
      <c r="G104" s="9"/>
      <c r="H104" s="2"/>
    </row>
    <row r="105" spans="1:8" ht="23.25" x14ac:dyDescent="0.2">
      <c r="A105" s="3"/>
      <c r="B105" s="3"/>
      <c r="C105" s="72"/>
      <c r="D105" s="58" t="s">
        <v>32</v>
      </c>
      <c r="E105" s="59">
        <f>IF(SUM(G94:G99)&gt;0,ROUND((SUM(G94:G99)+D83)/D83,2),0)</f>
        <v>6.48</v>
      </c>
      <c r="F105" s="4"/>
      <c r="G105" s="9"/>
      <c r="H105" s="2"/>
    </row>
    <row r="106" spans="1:8" ht="25.5" x14ac:dyDescent="0.2">
      <c r="A106" s="3"/>
      <c r="B106" s="3"/>
      <c r="C106" s="3"/>
      <c r="D106" s="60" t="s">
        <v>33</v>
      </c>
      <c r="E106" s="61">
        <f>SUM(E102:E105)-IF(VALUE(COUNTIF(E102:E105,"&gt;0"))=4,3,0)-IF(VALUE(COUNTIF(E102:E105,"&gt;0"))=3,2,0)-IF(VALUE(COUNTIF(E102:E105,"&gt;0"))=2,1,0)</f>
        <v>6.6300000000000008</v>
      </c>
      <c r="F106" s="62"/>
      <c r="G106" s="2"/>
      <c r="H106" s="2"/>
    </row>
    <row r="107" spans="1:8" ht="23.25" x14ac:dyDescent="0.2">
      <c r="A107" s="3"/>
      <c r="B107" s="3"/>
      <c r="C107" s="3"/>
      <c r="D107" s="3"/>
      <c r="E107" s="63"/>
      <c r="F107" s="3"/>
      <c r="G107" s="2"/>
      <c r="H107" s="2"/>
    </row>
    <row r="108" spans="1:8" ht="25.5" x14ac:dyDescent="0.35">
      <c r="A108" s="10"/>
      <c r="B108" s="10"/>
      <c r="C108" s="64" t="s">
        <v>34</v>
      </c>
      <c r="D108" s="73">
        <f>E106*D83</f>
        <v>95185.186200000011</v>
      </c>
      <c r="E108" s="73"/>
      <c r="F108" s="3"/>
      <c r="G108" s="2"/>
      <c r="H108" s="2"/>
    </row>
    <row r="109" spans="1:8" ht="18.75" x14ac:dyDescent="0.3">
      <c r="A109" s="3"/>
      <c r="B109" s="3"/>
      <c r="C109" s="65" t="s">
        <v>35</v>
      </c>
      <c r="D109" s="74">
        <f>D108/D82</f>
        <v>145.32089496183207</v>
      </c>
      <c r="E109" s="74"/>
      <c r="F109" s="3"/>
      <c r="G109" s="3"/>
      <c r="H109" s="66"/>
    </row>
    <row r="111" spans="1:8" ht="60.75" x14ac:dyDescent="0.8">
      <c r="A111" s="10"/>
      <c r="B111" s="100" t="s">
        <v>128</v>
      </c>
      <c r="C111" s="100"/>
      <c r="D111" s="100"/>
      <c r="E111" s="100"/>
      <c r="F111" s="100"/>
      <c r="G111" s="100"/>
      <c r="H111" s="100"/>
    </row>
    <row r="112" spans="1:8" ht="23.25" x14ac:dyDescent="0.2">
      <c r="A112" s="3"/>
      <c r="B112" s="101" t="s">
        <v>7</v>
      </c>
      <c r="C112" s="101"/>
      <c r="D112" s="101"/>
      <c r="E112" s="101"/>
      <c r="F112" s="101"/>
      <c r="G112" s="101"/>
      <c r="H112" s="2"/>
    </row>
    <row r="113" spans="1:8" ht="23.25" x14ac:dyDescent="0.2">
      <c r="A113" s="3"/>
      <c r="B113" s="3"/>
      <c r="C113" s="70"/>
      <c r="D113" s="3"/>
      <c r="E113" s="3"/>
      <c r="F113" s="3"/>
      <c r="G113" s="3"/>
      <c r="H113" s="2"/>
    </row>
    <row r="114" spans="1:8" ht="25.5" x14ac:dyDescent="0.2">
      <c r="A114" s="3"/>
      <c r="B114" s="3"/>
      <c r="C114" s="16" t="s">
        <v>8</v>
      </c>
      <c r="D114" s="17"/>
      <c r="E114" s="3"/>
      <c r="F114" s="3"/>
      <c r="G114" s="2"/>
      <c r="H114" s="2"/>
    </row>
    <row r="115" spans="1:8" ht="20.25" x14ac:dyDescent="0.2">
      <c r="A115" s="4"/>
      <c r="B115" s="4"/>
      <c r="C115" s="90" t="s">
        <v>9</v>
      </c>
      <c r="D115" s="93" t="s">
        <v>36</v>
      </c>
      <c r="E115" s="93"/>
      <c r="F115" s="93"/>
      <c r="G115" s="93"/>
      <c r="H115" s="18"/>
    </row>
    <row r="116" spans="1:8" ht="20.25" x14ac:dyDescent="0.2">
      <c r="A116" s="4"/>
      <c r="B116" s="4"/>
      <c r="C116" s="91"/>
      <c r="D116" s="93" t="s">
        <v>71</v>
      </c>
      <c r="E116" s="93"/>
      <c r="F116" s="93"/>
      <c r="G116" s="93"/>
      <c r="H116" s="18"/>
    </row>
    <row r="117" spans="1:8" ht="20.25" x14ac:dyDescent="0.2">
      <c r="A117" s="4"/>
      <c r="B117" s="4"/>
      <c r="C117" s="92"/>
      <c r="D117" s="93" t="s">
        <v>78</v>
      </c>
      <c r="E117" s="93"/>
      <c r="F117" s="93"/>
      <c r="G117" s="93"/>
      <c r="H117" s="18"/>
    </row>
    <row r="118" spans="1:8" ht="23.25" x14ac:dyDescent="0.2">
      <c r="A118" s="3"/>
      <c r="B118" s="3"/>
      <c r="C118" s="19" t="s">
        <v>10</v>
      </c>
      <c r="D118" s="20">
        <v>6.9</v>
      </c>
      <c r="E118" s="11"/>
      <c r="F118" s="4"/>
      <c r="G118" s="2"/>
      <c r="H118" s="2"/>
    </row>
    <row r="119" spans="1:8" ht="23.25" x14ac:dyDescent="0.2">
      <c r="A119" s="3"/>
      <c r="B119" s="3"/>
      <c r="C119" s="21" t="s">
        <v>11</v>
      </c>
      <c r="D119" s="22">
        <v>1459</v>
      </c>
      <c r="E119" s="94" t="s">
        <v>12</v>
      </c>
      <c r="F119" s="95"/>
      <c r="G119" s="98">
        <f>D120/D119</f>
        <v>78.318560657984918</v>
      </c>
      <c r="H119" s="2"/>
    </row>
    <row r="120" spans="1:8" ht="23.25" x14ac:dyDescent="0.2">
      <c r="A120" s="3"/>
      <c r="B120" s="3"/>
      <c r="C120" s="21" t="s">
        <v>13</v>
      </c>
      <c r="D120" s="22">
        <v>114266.78</v>
      </c>
      <c r="E120" s="96"/>
      <c r="F120" s="97"/>
      <c r="G120" s="99"/>
      <c r="H120" s="2"/>
    </row>
    <row r="121" spans="1:8" ht="23.25" x14ac:dyDescent="0.2">
      <c r="A121" s="3"/>
      <c r="B121" s="3"/>
      <c r="C121" s="23"/>
      <c r="D121" s="5"/>
      <c r="E121" s="12"/>
      <c r="F121" s="3"/>
      <c r="G121" s="2"/>
      <c r="H121" s="2"/>
    </row>
    <row r="122" spans="1:8" ht="23.25" x14ac:dyDescent="0.3">
      <c r="A122" s="3"/>
      <c r="B122" s="3"/>
      <c r="C122" s="24" t="s">
        <v>14</v>
      </c>
      <c r="D122" s="25" t="s">
        <v>79</v>
      </c>
      <c r="E122" s="3"/>
      <c r="F122" s="3"/>
      <c r="G122" s="2"/>
      <c r="H122" s="2"/>
    </row>
    <row r="123" spans="1:8" ht="23.25" x14ac:dyDescent="0.3">
      <c r="A123" s="3"/>
      <c r="B123" s="3"/>
      <c r="C123" s="24" t="s">
        <v>15</v>
      </c>
      <c r="D123" s="25" t="s">
        <v>80</v>
      </c>
      <c r="E123" s="3"/>
      <c r="F123" s="3"/>
      <c r="G123" s="2"/>
      <c r="H123" s="2"/>
    </row>
    <row r="124" spans="1:8" ht="23.25" x14ac:dyDescent="0.3">
      <c r="A124" s="3"/>
      <c r="B124" s="3"/>
      <c r="C124" s="24" t="s">
        <v>16</v>
      </c>
      <c r="D124" s="26" t="s">
        <v>17</v>
      </c>
      <c r="E124" s="27"/>
      <c r="F124" s="3"/>
      <c r="G124" s="2"/>
      <c r="H124" s="2"/>
    </row>
    <row r="125" spans="1:8" ht="24" thickBot="1" x14ac:dyDescent="0.25">
      <c r="A125" s="3"/>
      <c r="B125" s="3"/>
      <c r="C125" s="28"/>
      <c r="D125" s="28"/>
      <c r="E125" s="3"/>
      <c r="F125" s="3"/>
      <c r="G125" s="2"/>
      <c r="H125" s="2"/>
    </row>
    <row r="126" spans="1:8" ht="48" thickBot="1" x14ac:dyDescent="0.25">
      <c r="A126" s="3"/>
      <c r="B126" s="75" t="s">
        <v>1</v>
      </c>
      <c r="C126" s="76"/>
      <c r="D126" s="6" t="s">
        <v>18</v>
      </c>
      <c r="E126" s="77" t="s">
        <v>19</v>
      </c>
      <c r="F126" s="78"/>
      <c r="G126" s="7" t="s">
        <v>20</v>
      </c>
      <c r="H126" s="2"/>
    </row>
    <row r="127" spans="1:8" ht="24" thickBot="1" x14ac:dyDescent="0.25">
      <c r="A127" s="29"/>
      <c r="B127" s="79" t="s">
        <v>21</v>
      </c>
      <c r="C127" s="80"/>
      <c r="D127" s="30">
        <v>272.81</v>
      </c>
      <c r="E127" s="31">
        <v>6.9</v>
      </c>
      <c r="F127" s="32" t="s">
        <v>0</v>
      </c>
      <c r="G127" s="33">
        <f t="shared" ref="G127:G134" si="3">D127*E127</f>
        <v>1882.3890000000001</v>
      </c>
      <c r="H127" s="81"/>
    </row>
    <row r="128" spans="1:8" ht="23.25" x14ac:dyDescent="0.2">
      <c r="A128" s="34"/>
      <c r="B128" s="82" t="s">
        <v>22</v>
      </c>
      <c r="C128" s="83"/>
      <c r="D128" s="35">
        <v>189.45</v>
      </c>
      <c r="E128" s="67">
        <v>1.33</v>
      </c>
      <c r="F128" s="36" t="s">
        <v>2</v>
      </c>
      <c r="G128" s="37">
        <f t="shared" si="3"/>
        <v>251.96850000000001</v>
      </c>
      <c r="H128" s="81"/>
    </row>
    <row r="129" spans="1:8" ht="24" thickBot="1" x14ac:dyDescent="0.25">
      <c r="A129" s="34"/>
      <c r="B129" s="84" t="s">
        <v>23</v>
      </c>
      <c r="C129" s="85"/>
      <c r="D129" s="38">
        <v>762.99</v>
      </c>
      <c r="E129" s="68">
        <v>1.33</v>
      </c>
      <c r="F129" s="39" t="s">
        <v>2</v>
      </c>
      <c r="G129" s="40">
        <f t="shared" si="3"/>
        <v>1014.7767000000001</v>
      </c>
      <c r="H129" s="81"/>
    </row>
    <row r="130" spans="1:8" ht="24" thickBot="1" x14ac:dyDescent="0.25">
      <c r="A130" s="34"/>
      <c r="B130" s="86" t="s">
        <v>3</v>
      </c>
      <c r="C130" s="87"/>
      <c r="D130" s="41">
        <v>1409.04</v>
      </c>
      <c r="E130" s="41"/>
      <c r="F130" s="42" t="s">
        <v>0</v>
      </c>
      <c r="G130" s="43">
        <f t="shared" si="3"/>
        <v>0</v>
      </c>
      <c r="H130" s="81"/>
    </row>
    <row r="131" spans="1:8" ht="23.25" x14ac:dyDescent="0.2">
      <c r="A131" s="34"/>
      <c r="B131" s="82" t="s">
        <v>24</v>
      </c>
      <c r="C131" s="83"/>
      <c r="D131" s="35">
        <v>5358.15</v>
      </c>
      <c r="E131" s="35">
        <v>6.9</v>
      </c>
      <c r="F131" s="36" t="s">
        <v>0</v>
      </c>
      <c r="G131" s="37">
        <f t="shared" si="3"/>
        <v>36971.235000000001</v>
      </c>
      <c r="H131" s="81"/>
    </row>
    <row r="132" spans="1:8" ht="23.25" x14ac:dyDescent="0.2">
      <c r="A132" s="34"/>
      <c r="B132" s="88" t="s">
        <v>25</v>
      </c>
      <c r="C132" s="89"/>
      <c r="D132" s="44">
        <v>2924.71</v>
      </c>
      <c r="E132" s="45"/>
      <c r="F132" s="46" t="s">
        <v>0</v>
      </c>
      <c r="G132" s="47">
        <f t="shared" si="3"/>
        <v>0</v>
      </c>
      <c r="H132" s="81"/>
    </row>
    <row r="133" spans="1:8" ht="23.25" x14ac:dyDescent="0.2">
      <c r="A133" s="34"/>
      <c r="B133" s="88" t="s">
        <v>4</v>
      </c>
      <c r="C133" s="89"/>
      <c r="D133" s="48">
        <v>4374.5</v>
      </c>
      <c r="E133" s="49">
        <v>6.9</v>
      </c>
      <c r="F133" s="46" t="s">
        <v>0</v>
      </c>
      <c r="G133" s="47">
        <f t="shared" si="3"/>
        <v>30184.050000000003</v>
      </c>
      <c r="H133" s="81"/>
    </row>
    <row r="134" spans="1:8" ht="23.25" x14ac:dyDescent="0.2">
      <c r="A134" s="34"/>
      <c r="B134" s="88" t="s">
        <v>26</v>
      </c>
      <c r="C134" s="89"/>
      <c r="D134" s="48">
        <v>1282.45</v>
      </c>
      <c r="E134" s="49">
        <v>6.9</v>
      </c>
      <c r="F134" s="46" t="s">
        <v>0</v>
      </c>
      <c r="G134" s="47">
        <f t="shared" si="3"/>
        <v>8848.9050000000007</v>
      </c>
      <c r="H134" s="81"/>
    </row>
    <row r="135" spans="1:8" ht="23.25" x14ac:dyDescent="0.2">
      <c r="A135" s="34"/>
      <c r="B135" s="88" t="s">
        <v>6</v>
      </c>
      <c r="C135" s="89"/>
      <c r="D135" s="48">
        <v>1000.47</v>
      </c>
      <c r="E135" s="49">
        <v>6.9</v>
      </c>
      <c r="F135" s="46" t="s">
        <v>0</v>
      </c>
      <c r="G135" s="47">
        <f>D135*E135</f>
        <v>6903.2430000000004</v>
      </c>
      <c r="H135" s="81"/>
    </row>
    <row r="136" spans="1:8" ht="24" thickBot="1" x14ac:dyDescent="0.25">
      <c r="A136" s="34"/>
      <c r="B136" s="84" t="s">
        <v>5</v>
      </c>
      <c r="C136" s="85"/>
      <c r="D136" s="50">
        <v>718.61</v>
      </c>
      <c r="E136" s="38">
        <v>69</v>
      </c>
      <c r="F136" s="39" t="s">
        <v>0</v>
      </c>
      <c r="G136" s="51">
        <f>D136*E136</f>
        <v>49584.090000000004</v>
      </c>
      <c r="H136" s="81"/>
    </row>
    <row r="137" spans="1:8" ht="23.25" x14ac:dyDescent="0.2">
      <c r="A137" s="3"/>
      <c r="B137" s="3"/>
      <c r="C137" s="52"/>
      <c r="D137" s="52"/>
      <c r="E137" s="8"/>
      <c r="F137" s="8"/>
      <c r="G137" s="2"/>
      <c r="H137" s="53"/>
    </row>
    <row r="138" spans="1:8" ht="25.5" x14ac:dyDescent="0.2">
      <c r="A138" s="3"/>
      <c r="B138" s="3"/>
      <c r="C138" s="16" t="s">
        <v>27</v>
      </c>
      <c r="D138" s="17"/>
      <c r="E138" s="3"/>
      <c r="F138" s="3"/>
      <c r="G138" s="2"/>
      <c r="H138" s="2"/>
    </row>
    <row r="139" spans="1:8" ht="18.75" x14ac:dyDescent="0.2">
      <c r="A139" s="3"/>
      <c r="B139" s="3"/>
      <c r="C139" s="72" t="s">
        <v>28</v>
      </c>
      <c r="D139" s="69" t="s">
        <v>29</v>
      </c>
      <c r="E139" s="55">
        <f>IF(G127&gt;0, ROUND((G127+D120)/D120,2), 0)</f>
        <v>1.02</v>
      </c>
      <c r="F139" s="55"/>
      <c r="G139" s="4"/>
      <c r="H139" s="3"/>
    </row>
    <row r="140" spans="1:8" ht="23.25" x14ac:dyDescent="0.2">
      <c r="A140" s="3"/>
      <c r="B140" s="3"/>
      <c r="C140" s="72"/>
      <c r="D140" s="69" t="s">
        <v>30</v>
      </c>
      <c r="E140" s="55">
        <f>IF(SUM(G128:G129)&gt;0,ROUND((G128+G129+D120)/D120,2),0)</f>
        <v>1.01</v>
      </c>
      <c r="F140" s="55"/>
      <c r="G140" s="9"/>
      <c r="H140" s="56"/>
    </row>
    <row r="141" spans="1:8" ht="23.25" x14ac:dyDescent="0.2">
      <c r="A141" s="3"/>
      <c r="B141" s="3"/>
      <c r="C141" s="72"/>
      <c r="D141" s="69" t="s">
        <v>31</v>
      </c>
      <c r="E141" s="55">
        <f>IF(G130&gt;0,ROUND((G130+D120)/D120,2),0)</f>
        <v>0</v>
      </c>
      <c r="F141" s="57"/>
      <c r="G141" s="9"/>
      <c r="H141" s="2"/>
    </row>
    <row r="142" spans="1:8" ht="23.25" x14ac:dyDescent="0.2">
      <c r="A142" s="3"/>
      <c r="B142" s="3"/>
      <c r="C142" s="72"/>
      <c r="D142" s="58" t="s">
        <v>32</v>
      </c>
      <c r="E142" s="59">
        <f>IF(SUM(G131:G136)&gt;0,ROUND((SUM(G131:G136)+D120)/D120,2),0)</f>
        <v>2.16</v>
      </c>
      <c r="F142" s="4"/>
      <c r="G142" s="9"/>
      <c r="H142" s="2"/>
    </row>
    <row r="143" spans="1:8" ht="25.5" x14ac:dyDescent="0.2">
      <c r="A143" s="3"/>
      <c r="B143" s="3"/>
      <c r="C143" s="3"/>
      <c r="D143" s="60" t="s">
        <v>33</v>
      </c>
      <c r="E143" s="61">
        <f>SUM(E139:E142)-IF(VALUE(COUNTIF(E139:E142,"&gt;0"))=4,3,0)-IF(VALUE(COUNTIF(E139:E142,"&gt;0"))=3,2,0)-IF(VALUE(COUNTIF(E139:E142,"&gt;0"))=2,1,0)</f>
        <v>2.1900000000000004</v>
      </c>
      <c r="F143" s="62"/>
      <c r="G143" s="2"/>
      <c r="H143" s="2"/>
    </row>
    <row r="144" spans="1:8" ht="23.25" x14ac:dyDescent="0.2">
      <c r="A144" s="3"/>
      <c r="B144" s="3"/>
      <c r="C144" s="3"/>
      <c r="D144" s="3"/>
      <c r="E144" s="63"/>
      <c r="F144" s="3"/>
      <c r="G144" s="2"/>
      <c r="H144" s="2"/>
    </row>
    <row r="145" spans="1:8" ht="25.5" x14ac:dyDescent="0.35">
      <c r="A145" s="10"/>
      <c r="B145" s="10"/>
      <c r="C145" s="64" t="s">
        <v>34</v>
      </c>
      <c r="D145" s="73">
        <f>E143*D120</f>
        <v>250244.24820000003</v>
      </c>
      <c r="E145" s="73"/>
      <c r="F145" s="3"/>
      <c r="G145" s="2"/>
      <c r="H145" s="2"/>
    </row>
    <row r="146" spans="1:8" ht="18.75" x14ac:dyDescent="0.3">
      <c r="A146" s="3"/>
      <c r="B146" s="3"/>
      <c r="C146" s="65" t="s">
        <v>35</v>
      </c>
      <c r="D146" s="74">
        <f>D145/D119</f>
        <v>171.517647840987</v>
      </c>
      <c r="E146" s="74"/>
      <c r="F146" s="3"/>
      <c r="G146" s="3"/>
      <c r="H146" s="66"/>
    </row>
    <row r="148" spans="1:8" ht="60.75" x14ac:dyDescent="0.8">
      <c r="A148" s="10"/>
      <c r="B148" s="100" t="s">
        <v>129</v>
      </c>
      <c r="C148" s="100"/>
      <c r="D148" s="100"/>
      <c r="E148" s="100"/>
      <c r="F148" s="100"/>
      <c r="G148" s="100"/>
      <c r="H148" s="100"/>
    </row>
    <row r="149" spans="1:8" ht="23.25" x14ac:dyDescent="0.2">
      <c r="A149" s="3"/>
      <c r="B149" s="101" t="s">
        <v>7</v>
      </c>
      <c r="C149" s="101"/>
      <c r="D149" s="101"/>
      <c r="E149" s="101"/>
      <c r="F149" s="101"/>
      <c r="G149" s="101"/>
      <c r="H149" s="2"/>
    </row>
    <row r="150" spans="1:8" ht="23.25" x14ac:dyDescent="0.2">
      <c r="A150" s="3"/>
      <c r="B150" s="3"/>
      <c r="C150" s="70"/>
      <c r="D150" s="3"/>
      <c r="E150" s="3"/>
      <c r="F150" s="3"/>
      <c r="G150" s="3"/>
      <c r="H150" s="2"/>
    </row>
    <row r="151" spans="1:8" ht="25.5" x14ac:dyDescent="0.2">
      <c r="A151" s="3"/>
      <c r="B151" s="3"/>
      <c r="C151" s="16" t="s">
        <v>8</v>
      </c>
      <c r="D151" s="17"/>
      <c r="E151" s="3"/>
      <c r="F151" s="3"/>
      <c r="G151" s="2"/>
      <c r="H151" s="2"/>
    </row>
    <row r="152" spans="1:8" ht="20.25" x14ac:dyDescent="0.2">
      <c r="A152" s="4"/>
      <c r="B152" s="4"/>
      <c r="C152" s="90" t="s">
        <v>9</v>
      </c>
      <c r="D152" s="93" t="s">
        <v>36</v>
      </c>
      <c r="E152" s="93"/>
      <c r="F152" s="93"/>
      <c r="G152" s="93"/>
      <c r="H152" s="18"/>
    </row>
    <row r="153" spans="1:8" ht="20.25" x14ac:dyDescent="0.2">
      <c r="A153" s="4"/>
      <c r="B153" s="4"/>
      <c r="C153" s="91"/>
      <c r="D153" s="93" t="s">
        <v>71</v>
      </c>
      <c r="E153" s="93"/>
      <c r="F153" s="93"/>
      <c r="G153" s="93"/>
      <c r="H153" s="18"/>
    </row>
    <row r="154" spans="1:8" ht="20.25" x14ac:dyDescent="0.2">
      <c r="A154" s="4"/>
      <c r="B154" s="4"/>
      <c r="C154" s="92"/>
      <c r="D154" s="93" t="s">
        <v>81</v>
      </c>
      <c r="E154" s="93"/>
      <c r="F154" s="93"/>
      <c r="G154" s="93"/>
      <c r="H154" s="18"/>
    </row>
    <row r="155" spans="1:8" ht="23.25" x14ac:dyDescent="0.2">
      <c r="A155" s="3"/>
      <c r="B155" s="3"/>
      <c r="C155" s="19" t="s">
        <v>10</v>
      </c>
      <c r="D155" s="20">
        <v>7.1</v>
      </c>
      <c r="E155" s="11"/>
      <c r="F155" s="4"/>
      <c r="G155" s="2"/>
      <c r="H155" s="2"/>
    </row>
    <row r="156" spans="1:8" ht="23.25" x14ac:dyDescent="0.2">
      <c r="A156" s="3"/>
      <c r="B156" s="3"/>
      <c r="C156" s="21" t="s">
        <v>11</v>
      </c>
      <c r="D156" s="22">
        <v>2352</v>
      </c>
      <c r="E156" s="94" t="s">
        <v>12</v>
      </c>
      <c r="F156" s="95"/>
      <c r="G156" s="98">
        <f>D157/D156</f>
        <v>58.405182823129245</v>
      </c>
      <c r="H156" s="2"/>
    </row>
    <row r="157" spans="1:8" ht="23.25" x14ac:dyDescent="0.2">
      <c r="A157" s="3"/>
      <c r="B157" s="3"/>
      <c r="C157" s="21" t="s">
        <v>13</v>
      </c>
      <c r="D157" s="22">
        <v>137368.99</v>
      </c>
      <c r="E157" s="96"/>
      <c r="F157" s="97"/>
      <c r="G157" s="99"/>
      <c r="H157" s="2"/>
    </row>
    <row r="158" spans="1:8" ht="23.25" x14ac:dyDescent="0.2">
      <c r="A158" s="3"/>
      <c r="B158" s="3"/>
      <c r="C158" s="23"/>
      <c r="D158" s="5"/>
      <c r="E158" s="12"/>
      <c r="F158" s="3"/>
      <c r="G158" s="2"/>
      <c r="H158" s="2"/>
    </row>
    <row r="159" spans="1:8" ht="23.25" x14ac:dyDescent="0.3">
      <c r="A159" s="3"/>
      <c r="B159" s="3"/>
      <c r="C159" s="24" t="s">
        <v>14</v>
      </c>
      <c r="D159" s="25" t="s">
        <v>82</v>
      </c>
      <c r="E159" s="3"/>
      <c r="F159" s="3"/>
      <c r="G159" s="2"/>
      <c r="H159" s="2"/>
    </row>
    <row r="160" spans="1:8" ht="23.25" x14ac:dyDescent="0.3">
      <c r="A160" s="3"/>
      <c r="B160" s="3"/>
      <c r="C160" s="24" t="s">
        <v>15</v>
      </c>
      <c r="D160" s="25" t="s">
        <v>41</v>
      </c>
      <c r="E160" s="3"/>
      <c r="F160" s="3"/>
      <c r="G160" s="2"/>
      <c r="H160" s="2"/>
    </row>
    <row r="161" spans="1:8" ht="23.25" x14ac:dyDescent="0.3">
      <c r="A161" s="3"/>
      <c r="B161" s="3"/>
      <c r="C161" s="24" t="s">
        <v>16</v>
      </c>
      <c r="D161" s="26" t="s">
        <v>17</v>
      </c>
      <c r="E161" s="27"/>
      <c r="F161" s="3"/>
      <c r="G161" s="2"/>
      <c r="H161" s="2"/>
    </row>
    <row r="162" spans="1:8" ht="24" thickBot="1" x14ac:dyDescent="0.25">
      <c r="A162" s="3"/>
      <c r="B162" s="3"/>
      <c r="C162" s="28"/>
      <c r="D162" s="28"/>
      <c r="E162" s="3"/>
      <c r="F162" s="3"/>
      <c r="G162" s="2"/>
      <c r="H162" s="2"/>
    </row>
    <row r="163" spans="1:8" ht="48" thickBot="1" x14ac:dyDescent="0.25">
      <c r="A163" s="3"/>
      <c r="B163" s="75" t="s">
        <v>1</v>
      </c>
      <c r="C163" s="76"/>
      <c r="D163" s="6" t="s">
        <v>18</v>
      </c>
      <c r="E163" s="77" t="s">
        <v>19</v>
      </c>
      <c r="F163" s="78"/>
      <c r="G163" s="7" t="s">
        <v>20</v>
      </c>
      <c r="H163" s="2"/>
    </row>
    <row r="164" spans="1:8" ht="24" thickBot="1" x14ac:dyDescent="0.25">
      <c r="A164" s="29"/>
      <c r="B164" s="79" t="s">
        <v>21</v>
      </c>
      <c r="C164" s="80"/>
      <c r="D164" s="30">
        <v>272.81</v>
      </c>
      <c r="E164" s="31">
        <v>7.1</v>
      </c>
      <c r="F164" s="32" t="s">
        <v>0</v>
      </c>
      <c r="G164" s="33">
        <f t="shared" ref="G164:G171" si="4">D164*E164</f>
        <v>1936.951</v>
      </c>
      <c r="H164" s="81"/>
    </row>
    <row r="165" spans="1:8" ht="23.25" x14ac:dyDescent="0.2">
      <c r="A165" s="34"/>
      <c r="B165" s="82" t="s">
        <v>22</v>
      </c>
      <c r="C165" s="83"/>
      <c r="D165" s="35">
        <v>189.45</v>
      </c>
      <c r="E165" s="67">
        <v>1.5</v>
      </c>
      <c r="F165" s="36" t="s">
        <v>2</v>
      </c>
      <c r="G165" s="37">
        <f t="shared" si="4"/>
        <v>284.17499999999995</v>
      </c>
      <c r="H165" s="81"/>
    </row>
    <row r="166" spans="1:8" ht="24" thickBot="1" x14ac:dyDescent="0.25">
      <c r="A166" s="34"/>
      <c r="B166" s="84" t="s">
        <v>23</v>
      </c>
      <c r="C166" s="85"/>
      <c r="D166" s="38">
        <v>762.99</v>
      </c>
      <c r="E166" s="68">
        <v>1.5</v>
      </c>
      <c r="F166" s="39" t="s">
        <v>2</v>
      </c>
      <c r="G166" s="40">
        <f t="shared" si="4"/>
        <v>1144.4850000000001</v>
      </c>
      <c r="H166" s="81"/>
    </row>
    <row r="167" spans="1:8" ht="24" thickBot="1" x14ac:dyDescent="0.25">
      <c r="A167" s="34"/>
      <c r="B167" s="86" t="s">
        <v>3</v>
      </c>
      <c r="C167" s="87"/>
      <c r="D167" s="41">
        <v>1409.04</v>
      </c>
      <c r="E167" s="41"/>
      <c r="F167" s="42" t="s">
        <v>0</v>
      </c>
      <c r="G167" s="43">
        <f t="shared" si="4"/>
        <v>0</v>
      </c>
      <c r="H167" s="81"/>
    </row>
    <row r="168" spans="1:8" ht="23.25" x14ac:dyDescent="0.2">
      <c r="A168" s="34"/>
      <c r="B168" s="82" t="s">
        <v>24</v>
      </c>
      <c r="C168" s="83"/>
      <c r="D168" s="35">
        <v>5358.15</v>
      </c>
      <c r="E168" s="35">
        <v>7.1</v>
      </c>
      <c r="F168" s="36" t="s">
        <v>0</v>
      </c>
      <c r="G168" s="37">
        <f t="shared" si="4"/>
        <v>38042.864999999998</v>
      </c>
      <c r="H168" s="81"/>
    </row>
    <row r="169" spans="1:8" ht="23.25" x14ac:dyDescent="0.2">
      <c r="A169" s="34"/>
      <c r="B169" s="88" t="s">
        <v>25</v>
      </c>
      <c r="C169" s="89"/>
      <c r="D169" s="44">
        <v>2924.71</v>
      </c>
      <c r="E169" s="45"/>
      <c r="F169" s="46" t="s">
        <v>0</v>
      </c>
      <c r="G169" s="47">
        <f t="shared" si="4"/>
        <v>0</v>
      </c>
      <c r="H169" s="81"/>
    </row>
    <row r="170" spans="1:8" ht="23.25" x14ac:dyDescent="0.2">
      <c r="A170" s="34"/>
      <c r="B170" s="88" t="s">
        <v>4</v>
      </c>
      <c r="C170" s="89"/>
      <c r="D170" s="48">
        <v>4374.5</v>
      </c>
      <c r="E170" s="49">
        <v>7.1</v>
      </c>
      <c r="F170" s="46" t="s">
        <v>0</v>
      </c>
      <c r="G170" s="47">
        <f t="shared" si="4"/>
        <v>31058.949999999997</v>
      </c>
      <c r="H170" s="81"/>
    </row>
    <row r="171" spans="1:8" ht="23.25" x14ac:dyDescent="0.2">
      <c r="A171" s="34"/>
      <c r="B171" s="88" t="s">
        <v>26</v>
      </c>
      <c r="C171" s="89"/>
      <c r="D171" s="48">
        <v>1282.45</v>
      </c>
      <c r="E171" s="49">
        <v>7.1</v>
      </c>
      <c r="F171" s="46" t="s">
        <v>0</v>
      </c>
      <c r="G171" s="47">
        <f t="shared" si="4"/>
        <v>9105.3950000000004</v>
      </c>
      <c r="H171" s="81"/>
    </row>
    <row r="172" spans="1:8" ht="23.25" x14ac:dyDescent="0.2">
      <c r="A172" s="34"/>
      <c r="B172" s="88" t="s">
        <v>6</v>
      </c>
      <c r="C172" s="89"/>
      <c r="D172" s="48">
        <v>1000.47</v>
      </c>
      <c r="E172" s="49">
        <v>7.1</v>
      </c>
      <c r="F172" s="46" t="s">
        <v>0</v>
      </c>
      <c r="G172" s="47">
        <f>D172*E172</f>
        <v>7103.3369999999995</v>
      </c>
      <c r="H172" s="81"/>
    </row>
    <row r="173" spans="1:8" ht="24" thickBot="1" x14ac:dyDescent="0.25">
      <c r="A173" s="34"/>
      <c r="B173" s="84" t="s">
        <v>5</v>
      </c>
      <c r="C173" s="85"/>
      <c r="D173" s="50">
        <v>718.61</v>
      </c>
      <c r="E173" s="38">
        <v>71</v>
      </c>
      <c r="F173" s="39" t="s">
        <v>0</v>
      </c>
      <c r="G173" s="51">
        <f>D173*E173</f>
        <v>51021.31</v>
      </c>
      <c r="H173" s="81"/>
    </row>
    <row r="174" spans="1:8" ht="23.25" x14ac:dyDescent="0.2">
      <c r="A174" s="3"/>
      <c r="B174" s="3"/>
      <c r="C174" s="52"/>
      <c r="D174" s="52"/>
      <c r="E174" s="8"/>
      <c r="F174" s="8"/>
      <c r="G174" s="2"/>
      <c r="H174" s="53"/>
    </row>
    <row r="175" spans="1:8" ht="25.5" x14ac:dyDescent="0.2">
      <c r="A175" s="3"/>
      <c r="B175" s="3"/>
      <c r="C175" s="16" t="s">
        <v>27</v>
      </c>
      <c r="D175" s="17"/>
      <c r="E175" s="3"/>
      <c r="F175" s="3"/>
      <c r="G175" s="2"/>
      <c r="H175" s="2"/>
    </row>
    <row r="176" spans="1:8" ht="18.75" x14ac:dyDescent="0.2">
      <c r="A176" s="3"/>
      <c r="B176" s="3"/>
      <c r="C176" s="72" t="s">
        <v>28</v>
      </c>
      <c r="D176" s="69" t="s">
        <v>29</v>
      </c>
      <c r="E176" s="55">
        <f>IF(G164&gt;0, ROUND((G164+D157)/D157,2), 0)</f>
        <v>1.01</v>
      </c>
      <c r="F176" s="55"/>
      <c r="G176" s="4"/>
      <c r="H176" s="3"/>
    </row>
    <row r="177" spans="1:8" ht="23.25" x14ac:dyDescent="0.2">
      <c r="A177" s="3"/>
      <c r="B177" s="3"/>
      <c r="C177" s="72"/>
      <c r="D177" s="69" t="s">
        <v>30</v>
      </c>
      <c r="E177" s="55">
        <f>IF(SUM(G165:G166)&gt;0,ROUND((G165+G166+D157)/D157,2),0)</f>
        <v>1.01</v>
      </c>
      <c r="F177" s="55"/>
      <c r="G177" s="9"/>
      <c r="H177" s="56"/>
    </row>
    <row r="178" spans="1:8" ht="23.25" x14ac:dyDescent="0.2">
      <c r="A178" s="3"/>
      <c r="B178" s="3"/>
      <c r="C178" s="72"/>
      <c r="D178" s="69" t="s">
        <v>31</v>
      </c>
      <c r="E178" s="55">
        <f>IF(G167&gt;0,ROUND((G167+D157)/D157,2),0)</f>
        <v>0</v>
      </c>
      <c r="F178" s="57"/>
      <c r="G178" s="9"/>
      <c r="H178" s="2"/>
    </row>
    <row r="179" spans="1:8" ht="23.25" x14ac:dyDescent="0.2">
      <c r="A179" s="3"/>
      <c r="B179" s="3"/>
      <c r="C179" s="72"/>
      <c r="D179" s="58" t="s">
        <v>32</v>
      </c>
      <c r="E179" s="59">
        <f>IF(SUM(G168:G173)&gt;0,ROUND((SUM(G168:G173)+D157)/D157,2),0)</f>
        <v>1.99</v>
      </c>
      <c r="F179" s="4"/>
      <c r="G179" s="9"/>
      <c r="H179" s="2"/>
    </row>
    <row r="180" spans="1:8" ht="25.5" x14ac:dyDescent="0.2">
      <c r="A180" s="3"/>
      <c r="B180" s="3"/>
      <c r="C180" s="3"/>
      <c r="D180" s="60" t="s">
        <v>33</v>
      </c>
      <c r="E180" s="61">
        <f>SUM(E176:E179)-IF(VALUE(COUNTIF(E176:E179,"&gt;0"))=4,3,0)-IF(VALUE(COUNTIF(E176:E179,"&gt;0"))=3,2,0)-IF(VALUE(COUNTIF(E176:E179,"&gt;0"))=2,1,0)</f>
        <v>2.0099999999999998</v>
      </c>
      <c r="F180" s="62"/>
      <c r="G180" s="2"/>
      <c r="H180" s="2"/>
    </row>
    <row r="181" spans="1:8" ht="23.25" x14ac:dyDescent="0.2">
      <c r="A181" s="3"/>
      <c r="B181" s="3"/>
      <c r="C181" s="3"/>
      <c r="D181" s="3"/>
      <c r="E181" s="63"/>
      <c r="F181" s="3"/>
      <c r="G181" s="2"/>
      <c r="H181" s="2"/>
    </row>
    <row r="182" spans="1:8" ht="25.5" x14ac:dyDescent="0.35">
      <c r="A182" s="10"/>
      <c r="B182" s="10"/>
      <c r="C182" s="64" t="s">
        <v>34</v>
      </c>
      <c r="D182" s="73">
        <f>E180*D157</f>
        <v>276111.66989999998</v>
      </c>
      <c r="E182" s="73"/>
      <c r="F182" s="3"/>
      <c r="G182" s="2"/>
      <c r="H182" s="2"/>
    </row>
    <row r="183" spans="1:8" ht="18.75" x14ac:dyDescent="0.3">
      <c r="A183" s="3"/>
      <c r="B183" s="3"/>
      <c r="C183" s="65" t="s">
        <v>35</v>
      </c>
      <c r="D183" s="74">
        <f>D182/D156</f>
        <v>117.39441747448979</v>
      </c>
      <c r="E183" s="74"/>
      <c r="F183" s="3"/>
      <c r="G183" s="3"/>
      <c r="H183" s="66"/>
    </row>
    <row r="185" spans="1:8" ht="60.75" x14ac:dyDescent="0.8">
      <c r="A185" s="10"/>
      <c r="B185" s="100" t="s">
        <v>130</v>
      </c>
      <c r="C185" s="100"/>
      <c r="D185" s="100"/>
      <c r="E185" s="100"/>
      <c r="F185" s="100"/>
      <c r="G185" s="100"/>
      <c r="H185" s="100"/>
    </row>
    <row r="186" spans="1:8" ht="23.25" x14ac:dyDescent="0.2">
      <c r="A186" s="3"/>
      <c r="B186" s="101" t="s">
        <v>7</v>
      </c>
      <c r="C186" s="101"/>
      <c r="D186" s="101"/>
      <c r="E186" s="101"/>
      <c r="F186" s="101"/>
      <c r="G186" s="101"/>
      <c r="H186" s="2"/>
    </row>
    <row r="187" spans="1:8" ht="23.25" x14ac:dyDescent="0.2">
      <c r="A187" s="3"/>
      <c r="B187" s="3"/>
      <c r="C187" s="70"/>
      <c r="D187" s="3"/>
      <c r="E187" s="3"/>
      <c r="F187" s="3"/>
      <c r="G187" s="3"/>
      <c r="H187" s="2"/>
    </row>
    <row r="188" spans="1:8" ht="25.5" x14ac:dyDescent="0.2">
      <c r="A188" s="3"/>
      <c r="B188" s="3"/>
      <c r="C188" s="16" t="s">
        <v>8</v>
      </c>
      <c r="D188" s="17"/>
      <c r="E188" s="3"/>
      <c r="F188" s="3"/>
      <c r="G188" s="2"/>
      <c r="H188" s="2"/>
    </row>
    <row r="189" spans="1:8" ht="20.25" x14ac:dyDescent="0.2">
      <c r="A189" s="4"/>
      <c r="B189" s="4"/>
      <c r="C189" s="90" t="s">
        <v>9</v>
      </c>
      <c r="D189" s="93" t="s">
        <v>36</v>
      </c>
      <c r="E189" s="93"/>
      <c r="F189" s="93"/>
      <c r="G189" s="93"/>
      <c r="H189" s="18"/>
    </row>
    <row r="190" spans="1:8" ht="20.25" x14ac:dyDescent="0.2">
      <c r="A190" s="4"/>
      <c r="B190" s="4"/>
      <c r="C190" s="91"/>
      <c r="D190" s="93" t="s">
        <v>71</v>
      </c>
      <c r="E190" s="93"/>
      <c r="F190" s="93"/>
      <c r="G190" s="93"/>
      <c r="H190" s="18"/>
    </row>
    <row r="191" spans="1:8" ht="20.25" x14ac:dyDescent="0.2">
      <c r="A191" s="4"/>
      <c r="B191" s="4"/>
      <c r="C191" s="92"/>
      <c r="D191" s="93" t="s">
        <v>83</v>
      </c>
      <c r="E191" s="93"/>
      <c r="F191" s="93"/>
      <c r="G191" s="93"/>
      <c r="H191" s="18"/>
    </row>
    <row r="192" spans="1:8" ht="23.25" x14ac:dyDescent="0.2">
      <c r="A192" s="3"/>
      <c r="B192" s="3"/>
      <c r="C192" s="19" t="s">
        <v>10</v>
      </c>
      <c r="D192" s="20">
        <v>10</v>
      </c>
      <c r="E192" s="11"/>
      <c r="F192" s="4"/>
      <c r="G192" s="2"/>
      <c r="H192" s="2"/>
    </row>
    <row r="193" spans="1:8" ht="23.25" x14ac:dyDescent="0.2">
      <c r="A193" s="3"/>
      <c r="B193" s="3"/>
      <c r="C193" s="21" t="s">
        <v>11</v>
      </c>
      <c r="D193" s="22">
        <v>1282</v>
      </c>
      <c r="E193" s="94" t="s">
        <v>12</v>
      </c>
      <c r="F193" s="95"/>
      <c r="G193" s="98">
        <f>D194/D193</f>
        <v>92.224641185647428</v>
      </c>
      <c r="H193" s="2"/>
    </row>
    <row r="194" spans="1:8" ht="23.25" x14ac:dyDescent="0.2">
      <c r="A194" s="3"/>
      <c r="B194" s="3"/>
      <c r="C194" s="21" t="s">
        <v>13</v>
      </c>
      <c r="D194" s="22">
        <v>118231.99</v>
      </c>
      <c r="E194" s="96"/>
      <c r="F194" s="97"/>
      <c r="G194" s="99"/>
      <c r="H194" s="2"/>
    </row>
    <row r="195" spans="1:8" ht="23.25" x14ac:dyDescent="0.2">
      <c r="A195" s="3"/>
      <c r="B195" s="3"/>
      <c r="C195" s="23"/>
      <c r="D195" s="5"/>
      <c r="E195" s="12"/>
      <c r="F195" s="3"/>
      <c r="G195" s="2"/>
      <c r="H195" s="2"/>
    </row>
    <row r="196" spans="1:8" ht="23.25" x14ac:dyDescent="0.3">
      <c r="A196" s="3"/>
      <c r="B196" s="3"/>
      <c r="C196" s="24" t="s">
        <v>14</v>
      </c>
      <c r="D196" s="25" t="s">
        <v>84</v>
      </c>
      <c r="E196" s="3"/>
      <c r="F196" s="3"/>
      <c r="G196" s="2"/>
      <c r="H196" s="2"/>
    </row>
    <row r="197" spans="1:8" ht="23.25" x14ac:dyDescent="0.3">
      <c r="A197" s="3"/>
      <c r="B197" s="3"/>
      <c r="C197" s="24" t="s">
        <v>15</v>
      </c>
      <c r="D197" s="25" t="s">
        <v>41</v>
      </c>
      <c r="E197" s="3"/>
      <c r="F197" s="3"/>
      <c r="G197" s="2"/>
      <c r="H197" s="2"/>
    </row>
    <row r="198" spans="1:8" ht="23.25" x14ac:dyDescent="0.3">
      <c r="A198" s="3"/>
      <c r="B198" s="3"/>
      <c r="C198" s="24" t="s">
        <v>16</v>
      </c>
      <c r="D198" s="26" t="s">
        <v>17</v>
      </c>
      <c r="E198" s="27"/>
      <c r="F198" s="3"/>
      <c r="G198" s="2"/>
      <c r="H198" s="2"/>
    </row>
    <row r="199" spans="1:8" ht="24" thickBot="1" x14ac:dyDescent="0.25">
      <c r="A199" s="3"/>
      <c r="B199" s="3"/>
      <c r="C199" s="28"/>
      <c r="D199" s="28"/>
      <c r="E199" s="3"/>
      <c r="F199" s="3"/>
      <c r="G199" s="2"/>
      <c r="H199" s="2"/>
    </row>
    <row r="200" spans="1:8" ht="48" thickBot="1" x14ac:dyDescent="0.25">
      <c r="A200" s="3"/>
      <c r="B200" s="75" t="s">
        <v>1</v>
      </c>
      <c r="C200" s="76"/>
      <c r="D200" s="6" t="s">
        <v>18</v>
      </c>
      <c r="E200" s="77" t="s">
        <v>19</v>
      </c>
      <c r="F200" s="78"/>
      <c r="G200" s="7" t="s">
        <v>20</v>
      </c>
      <c r="H200" s="2"/>
    </row>
    <row r="201" spans="1:8" ht="24" thickBot="1" x14ac:dyDescent="0.25">
      <c r="A201" s="29"/>
      <c r="B201" s="79" t="s">
        <v>21</v>
      </c>
      <c r="C201" s="80"/>
      <c r="D201" s="30">
        <v>272.81</v>
      </c>
      <c r="E201" s="31">
        <v>10</v>
      </c>
      <c r="F201" s="32" t="s">
        <v>0</v>
      </c>
      <c r="G201" s="33">
        <f t="shared" ref="G201:G208" si="5">D201*E201</f>
        <v>2728.1</v>
      </c>
      <c r="H201" s="81"/>
    </row>
    <row r="202" spans="1:8" ht="23.25" x14ac:dyDescent="0.2">
      <c r="A202" s="34"/>
      <c r="B202" s="82" t="s">
        <v>22</v>
      </c>
      <c r="C202" s="83"/>
      <c r="D202" s="35">
        <v>189.45</v>
      </c>
      <c r="E202" s="67">
        <v>1.34</v>
      </c>
      <c r="F202" s="36" t="s">
        <v>2</v>
      </c>
      <c r="G202" s="37">
        <f t="shared" si="5"/>
        <v>253.863</v>
      </c>
      <c r="H202" s="81"/>
    </row>
    <row r="203" spans="1:8" ht="24" thickBot="1" x14ac:dyDescent="0.25">
      <c r="A203" s="34"/>
      <c r="B203" s="84" t="s">
        <v>23</v>
      </c>
      <c r="C203" s="85"/>
      <c r="D203" s="38">
        <v>762.99</v>
      </c>
      <c r="E203" s="68">
        <v>1.34</v>
      </c>
      <c r="F203" s="39" t="s">
        <v>2</v>
      </c>
      <c r="G203" s="40">
        <f t="shared" si="5"/>
        <v>1022.4066</v>
      </c>
      <c r="H203" s="81"/>
    </row>
    <row r="204" spans="1:8" ht="24" thickBot="1" x14ac:dyDescent="0.25">
      <c r="A204" s="34"/>
      <c r="B204" s="86" t="s">
        <v>3</v>
      </c>
      <c r="C204" s="87"/>
      <c r="D204" s="41">
        <v>1409.04</v>
      </c>
      <c r="E204" s="41"/>
      <c r="F204" s="42" t="s">
        <v>0</v>
      </c>
      <c r="G204" s="43">
        <f t="shared" si="5"/>
        <v>0</v>
      </c>
      <c r="H204" s="81"/>
    </row>
    <row r="205" spans="1:8" ht="23.25" x14ac:dyDescent="0.2">
      <c r="A205" s="34"/>
      <c r="B205" s="82" t="s">
        <v>24</v>
      </c>
      <c r="C205" s="83"/>
      <c r="D205" s="35">
        <v>5358.15</v>
      </c>
      <c r="E205" s="35">
        <v>10</v>
      </c>
      <c r="F205" s="36" t="s">
        <v>0</v>
      </c>
      <c r="G205" s="37">
        <f t="shared" si="5"/>
        <v>53581.5</v>
      </c>
      <c r="H205" s="81"/>
    </row>
    <row r="206" spans="1:8" ht="23.25" x14ac:dyDescent="0.2">
      <c r="A206" s="34"/>
      <c r="B206" s="88" t="s">
        <v>25</v>
      </c>
      <c r="C206" s="89"/>
      <c r="D206" s="44">
        <v>2924.71</v>
      </c>
      <c r="E206" s="45"/>
      <c r="F206" s="46" t="s">
        <v>0</v>
      </c>
      <c r="G206" s="47">
        <f t="shared" si="5"/>
        <v>0</v>
      </c>
      <c r="H206" s="81"/>
    </row>
    <row r="207" spans="1:8" ht="23.25" x14ac:dyDescent="0.2">
      <c r="A207" s="34"/>
      <c r="B207" s="88" t="s">
        <v>4</v>
      </c>
      <c r="C207" s="89"/>
      <c r="D207" s="48">
        <v>4374.5</v>
      </c>
      <c r="E207" s="49">
        <v>10</v>
      </c>
      <c r="F207" s="46" t="s">
        <v>0</v>
      </c>
      <c r="G207" s="47">
        <f t="shared" si="5"/>
        <v>43745</v>
      </c>
      <c r="H207" s="81"/>
    </row>
    <row r="208" spans="1:8" ht="23.25" x14ac:dyDescent="0.2">
      <c r="A208" s="34"/>
      <c r="B208" s="88" t="s">
        <v>26</v>
      </c>
      <c r="C208" s="89"/>
      <c r="D208" s="48">
        <v>1282.45</v>
      </c>
      <c r="E208" s="49">
        <v>10</v>
      </c>
      <c r="F208" s="46" t="s">
        <v>0</v>
      </c>
      <c r="G208" s="47">
        <f t="shared" si="5"/>
        <v>12824.5</v>
      </c>
      <c r="H208" s="81"/>
    </row>
    <row r="209" spans="1:8" ht="23.25" x14ac:dyDescent="0.2">
      <c r="A209" s="34"/>
      <c r="B209" s="88" t="s">
        <v>6</v>
      </c>
      <c r="C209" s="89"/>
      <c r="D209" s="48">
        <v>1000.47</v>
      </c>
      <c r="E209" s="49">
        <v>10</v>
      </c>
      <c r="F209" s="46" t="s">
        <v>0</v>
      </c>
      <c r="G209" s="47">
        <f>D209*E209</f>
        <v>10004.700000000001</v>
      </c>
      <c r="H209" s="81"/>
    </row>
    <row r="210" spans="1:8" ht="24" thickBot="1" x14ac:dyDescent="0.25">
      <c r="A210" s="34"/>
      <c r="B210" s="84" t="s">
        <v>5</v>
      </c>
      <c r="C210" s="85"/>
      <c r="D210" s="50">
        <v>718.61</v>
      </c>
      <c r="E210" s="38">
        <v>100</v>
      </c>
      <c r="F210" s="39" t="s">
        <v>0</v>
      </c>
      <c r="G210" s="51">
        <f>D210*E210</f>
        <v>71861</v>
      </c>
      <c r="H210" s="81"/>
    </row>
    <row r="211" spans="1:8" ht="23.25" x14ac:dyDescent="0.2">
      <c r="A211" s="3"/>
      <c r="B211" s="3"/>
      <c r="C211" s="52"/>
      <c r="D211" s="52"/>
      <c r="E211" s="8"/>
      <c r="F211" s="8"/>
      <c r="G211" s="2"/>
      <c r="H211" s="53"/>
    </row>
    <row r="212" spans="1:8" ht="25.5" x14ac:dyDescent="0.2">
      <c r="A212" s="3"/>
      <c r="B212" s="3"/>
      <c r="C212" s="16" t="s">
        <v>27</v>
      </c>
      <c r="D212" s="17"/>
      <c r="E212" s="3"/>
      <c r="F212" s="3"/>
      <c r="G212" s="2"/>
      <c r="H212" s="2"/>
    </row>
    <row r="213" spans="1:8" ht="18.75" x14ac:dyDescent="0.2">
      <c r="A213" s="3"/>
      <c r="B213" s="3"/>
      <c r="C213" s="72" t="s">
        <v>28</v>
      </c>
      <c r="D213" s="69" t="s">
        <v>29</v>
      </c>
      <c r="E213" s="55">
        <f>IF(G201&gt;0, ROUND((G201+D194)/D194,2), 0)</f>
        <v>1.02</v>
      </c>
      <c r="F213" s="55"/>
      <c r="G213" s="4"/>
      <c r="H213" s="3"/>
    </row>
    <row r="214" spans="1:8" ht="23.25" x14ac:dyDescent="0.2">
      <c r="A214" s="3"/>
      <c r="B214" s="3"/>
      <c r="C214" s="72"/>
      <c r="D214" s="69" t="s">
        <v>30</v>
      </c>
      <c r="E214" s="55">
        <f>IF(SUM(G202:G203)&gt;0,ROUND((G202+G203+D194)/D194,2),0)</f>
        <v>1.01</v>
      </c>
      <c r="F214" s="55"/>
      <c r="G214" s="9"/>
      <c r="H214" s="56"/>
    </row>
    <row r="215" spans="1:8" ht="23.25" x14ac:dyDescent="0.2">
      <c r="A215" s="3"/>
      <c r="B215" s="3"/>
      <c r="C215" s="72"/>
      <c r="D215" s="69" t="s">
        <v>31</v>
      </c>
      <c r="E215" s="55">
        <f>IF(G204&gt;0,ROUND((G204+D194)/D194,2),0)</f>
        <v>0</v>
      </c>
      <c r="F215" s="57"/>
      <c r="G215" s="9"/>
      <c r="H215" s="2"/>
    </row>
    <row r="216" spans="1:8" ht="23.25" x14ac:dyDescent="0.2">
      <c r="A216" s="3"/>
      <c r="B216" s="3"/>
      <c r="C216" s="72"/>
      <c r="D216" s="58" t="s">
        <v>32</v>
      </c>
      <c r="E216" s="59">
        <f>IF(SUM(G205:G210)&gt;0,ROUND((SUM(G205:G210)+D194)/D194,2),0)</f>
        <v>2.62</v>
      </c>
      <c r="F216" s="4"/>
      <c r="G216" s="9"/>
      <c r="H216" s="2"/>
    </row>
    <row r="217" spans="1:8" ht="25.5" x14ac:dyDescent="0.2">
      <c r="A217" s="3"/>
      <c r="B217" s="3"/>
      <c r="C217" s="3"/>
      <c r="D217" s="60" t="s">
        <v>33</v>
      </c>
      <c r="E217" s="61">
        <f>SUM(E213:E216)-IF(VALUE(COUNTIF(E213:E216,"&gt;0"))=4,3,0)-IF(VALUE(COUNTIF(E213:E216,"&gt;0"))=3,2,0)-IF(VALUE(COUNTIF(E213:E216,"&gt;0"))=2,1,0)</f>
        <v>2.6500000000000004</v>
      </c>
      <c r="F217" s="62"/>
      <c r="G217" s="2"/>
      <c r="H217" s="2"/>
    </row>
    <row r="218" spans="1:8" ht="23.25" x14ac:dyDescent="0.2">
      <c r="A218" s="3"/>
      <c r="B218" s="3"/>
      <c r="C218" s="3"/>
      <c r="D218" s="3"/>
      <c r="E218" s="63"/>
      <c r="F218" s="3"/>
      <c r="G218" s="2"/>
      <c r="H218" s="2"/>
    </row>
    <row r="219" spans="1:8" ht="25.5" x14ac:dyDescent="0.35">
      <c r="A219" s="10"/>
      <c r="B219" s="10"/>
      <c r="C219" s="64" t="s">
        <v>34</v>
      </c>
      <c r="D219" s="73">
        <f>E217*D194</f>
        <v>313314.77350000007</v>
      </c>
      <c r="E219" s="73"/>
      <c r="F219" s="3"/>
      <c r="G219" s="2"/>
      <c r="H219" s="2"/>
    </row>
    <row r="220" spans="1:8" ht="18.75" x14ac:dyDescent="0.3">
      <c r="A220" s="3"/>
      <c r="B220" s="3"/>
      <c r="C220" s="65" t="s">
        <v>35</v>
      </c>
      <c r="D220" s="74">
        <f>D219/D193</f>
        <v>244.39529914196572</v>
      </c>
      <c r="E220" s="74"/>
      <c r="F220" s="3"/>
      <c r="G220" s="3"/>
      <c r="H220" s="66"/>
    </row>
    <row r="222" spans="1:8" ht="60.75" x14ac:dyDescent="0.8">
      <c r="A222" s="10"/>
      <c r="B222" s="100" t="s">
        <v>131</v>
      </c>
      <c r="C222" s="100"/>
      <c r="D222" s="100"/>
      <c r="E222" s="100"/>
      <c r="F222" s="100"/>
      <c r="G222" s="100"/>
      <c r="H222" s="100"/>
    </row>
    <row r="223" spans="1:8" ht="23.25" x14ac:dyDescent="0.2">
      <c r="A223" s="3"/>
      <c r="B223" s="101" t="s">
        <v>7</v>
      </c>
      <c r="C223" s="101"/>
      <c r="D223" s="101"/>
      <c r="E223" s="101"/>
      <c r="F223" s="101"/>
      <c r="G223" s="101"/>
      <c r="H223" s="2"/>
    </row>
    <row r="224" spans="1:8" ht="23.25" x14ac:dyDescent="0.2">
      <c r="A224" s="3"/>
      <c r="B224" s="3"/>
      <c r="C224" s="70"/>
      <c r="D224" s="3"/>
      <c r="E224" s="3"/>
      <c r="F224" s="3"/>
      <c r="G224" s="3"/>
      <c r="H224" s="2"/>
    </row>
    <row r="225" spans="1:8" ht="25.5" x14ac:dyDescent="0.2">
      <c r="A225" s="3"/>
      <c r="B225" s="3"/>
      <c r="C225" s="16" t="s">
        <v>8</v>
      </c>
      <c r="D225" s="17"/>
      <c r="E225" s="3"/>
      <c r="F225" s="3"/>
      <c r="G225" s="2"/>
      <c r="H225" s="2"/>
    </row>
    <row r="226" spans="1:8" ht="20.25" x14ac:dyDescent="0.2">
      <c r="A226" s="4"/>
      <c r="B226" s="4"/>
      <c r="C226" s="90" t="s">
        <v>9</v>
      </c>
      <c r="D226" s="93" t="s">
        <v>36</v>
      </c>
      <c r="E226" s="93"/>
      <c r="F226" s="93"/>
      <c r="G226" s="93"/>
      <c r="H226" s="18"/>
    </row>
    <row r="227" spans="1:8" ht="20.25" x14ac:dyDescent="0.2">
      <c r="A227" s="4"/>
      <c r="B227" s="4"/>
      <c r="C227" s="91"/>
      <c r="D227" s="93" t="s">
        <v>71</v>
      </c>
      <c r="E227" s="93"/>
      <c r="F227" s="93"/>
      <c r="G227" s="93"/>
      <c r="H227" s="18"/>
    </row>
    <row r="228" spans="1:8" ht="20.25" x14ac:dyDescent="0.2">
      <c r="A228" s="4"/>
      <c r="B228" s="4"/>
      <c r="C228" s="92"/>
      <c r="D228" s="93" t="s">
        <v>85</v>
      </c>
      <c r="E228" s="93"/>
      <c r="F228" s="93"/>
      <c r="G228" s="93"/>
      <c r="H228" s="18"/>
    </row>
    <row r="229" spans="1:8" ht="23.25" x14ac:dyDescent="0.2">
      <c r="A229" s="3"/>
      <c r="B229" s="3"/>
      <c r="C229" s="19" t="s">
        <v>10</v>
      </c>
      <c r="D229" s="20">
        <v>4.3</v>
      </c>
      <c r="E229" s="11"/>
      <c r="F229" s="4"/>
      <c r="G229" s="2"/>
      <c r="H229" s="2"/>
    </row>
    <row r="230" spans="1:8" ht="23.25" x14ac:dyDescent="0.2">
      <c r="A230" s="3"/>
      <c r="B230" s="3"/>
      <c r="C230" s="21" t="s">
        <v>11</v>
      </c>
      <c r="D230" s="22">
        <v>623</v>
      </c>
      <c r="E230" s="94" t="s">
        <v>12</v>
      </c>
      <c r="F230" s="95"/>
      <c r="G230" s="98">
        <f>D231/D230</f>
        <v>88.201492776886028</v>
      </c>
      <c r="H230" s="2"/>
    </row>
    <row r="231" spans="1:8" ht="23.25" x14ac:dyDescent="0.2">
      <c r="A231" s="3"/>
      <c r="B231" s="3"/>
      <c r="C231" s="21" t="s">
        <v>13</v>
      </c>
      <c r="D231" s="22">
        <v>54949.53</v>
      </c>
      <c r="E231" s="96"/>
      <c r="F231" s="97"/>
      <c r="G231" s="99"/>
      <c r="H231" s="2"/>
    </row>
    <row r="232" spans="1:8" ht="23.25" x14ac:dyDescent="0.2">
      <c r="A232" s="3"/>
      <c r="B232" s="3"/>
      <c r="C232" s="23"/>
      <c r="D232" s="5"/>
      <c r="E232" s="12"/>
      <c r="F232" s="3"/>
      <c r="G232" s="2"/>
      <c r="H232" s="2"/>
    </row>
    <row r="233" spans="1:8" ht="23.25" x14ac:dyDescent="0.3">
      <c r="A233" s="3"/>
      <c r="B233" s="3"/>
      <c r="C233" s="24" t="s">
        <v>14</v>
      </c>
      <c r="D233" s="25" t="s">
        <v>86</v>
      </c>
      <c r="E233" s="3"/>
      <c r="F233" s="3"/>
      <c r="G233" s="2"/>
      <c r="H233" s="2"/>
    </row>
    <row r="234" spans="1:8" ht="23.25" x14ac:dyDescent="0.3">
      <c r="A234" s="3"/>
      <c r="B234" s="3"/>
      <c r="C234" s="24" t="s">
        <v>15</v>
      </c>
      <c r="D234" s="25" t="s">
        <v>80</v>
      </c>
      <c r="E234" s="3"/>
      <c r="F234" s="3"/>
      <c r="G234" s="2"/>
      <c r="H234" s="2"/>
    </row>
    <row r="235" spans="1:8" ht="23.25" x14ac:dyDescent="0.3">
      <c r="A235" s="3"/>
      <c r="B235" s="3"/>
      <c r="C235" s="24" t="s">
        <v>16</v>
      </c>
      <c r="D235" s="26" t="s">
        <v>17</v>
      </c>
      <c r="E235" s="27"/>
      <c r="F235" s="3"/>
      <c r="G235" s="2"/>
      <c r="H235" s="2"/>
    </row>
    <row r="236" spans="1:8" ht="24" thickBot="1" x14ac:dyDescent="0.25">
      <c r="A236" s="3"/>
      <c r="B236" s="3"/>
      <c r="C236" s="28"/>
      <c r="D236" s="28"/>
      <c r="E236" s="3"/>
      <c r="F236" s="3"/>
      <c r="G236" s="2"/>
      <c r="H236" s="2"/>
    </row>
    <row r="237" spans="1:8" ht="48" thickBot="1" x14ac:dyDescent="0.25">
      <c r="A237" s="3"/>
      <c r="B237" s="75" t="s">
        <v>1</v>
      </c>
      <c r="C237" s="76"/>
      <c r="D237" s="6" t="s">
        <v>18</v>
      </c>
      <c r="E237" s="77" t="s">
        <v>19</v>
      </c>
      <c r="F237" s="78"/>
      <c r="G237" s="7" t="s">
        <v>20</v>
      </c>
      <c r="H237" s="2"/>
    </row>
    <row r="238" spans="1:8" ht="24" thickBot="1" x14ac:dyDescent="0.25">
      <c r="A238" s="29"/>
      <c r="B238" s="79" t="s">
        <v>21</v>
      </c>
      <c r="C238" s="80"/>
      <c r="D238" s="30">
        <v>272.81</v>
      </c>
      <c r="E238" s="31">
        <v>4.3</v>
      </c>
      <c r="F238" s="32" t="s">
        <v>0</v>
      </c>
      <c r="G238" s="33">
        <f t="shared" ref="G238:G245" si="6">D238*E238</f>
        <v>1173.0829999999999</v>
      </c>
      <c r="H238" s="81"/>
    </row>
    <row r="239" spans="1:8" ht="23.25" x14ac:dyDescent="0.2">
      <c r="A239" s="34"/>
      <c r="B239" s="82" t="s">
        <v>22</v>
      </c>
      <c r="C239" s="83"/>
      <c r="D239" s="35">
        <v>189.45</v>
      </c>
      <c r="E239" s="67">
        <v>1.17</v>
      </c>
      <c r="F239" s="36" t="s">
        <v>2</v>
      </c>
      <c r="G239" s="37">
        <f t="shared" si="6"/>
        <v>221.65649999999997</v>
      </c>
      <c r="H239" s="81"/>
    </row>
    <row r="240" spans="1:8" ht="24" thickBot="1" x14ac:dyDescent="0.25">
      <c r="A240" s="34"/>
      <c r="B240" s="84" t="s">
        <v>23</v>
      </c>
      <c r="C240" s="85"/>
      <c r="D240" s="38">
        <v>762.99</v>
      </c>
      <c r="E240" s="68">
        <v>1.17</v>
      </c>
      <c r="F240" s="39" t="s">
        <v>2</v>
      </c>
      <c r="G240" s="40">
        <f t="shared" si="6"/>
        <v>892.6982999999999</v>
      </c>
      <c r="H240" s="81"/>
    </row>
    <row r="241" spans="1:8" ht="24" thickBot="1" x14ac:dyDescent="0.25">
      <c r="A241" s="34"/>
      <c r="B241" s="86" t="s">
        <v>3</v>
      </c>
      <c r="C241" s="87"/>
      <c r="D241" s="41">
        <v>1409.04</v>
      </c>
      <c r="E241" s="41"/>
      <c r="F241" s="42" t="s">
        <v>0</v>
      </c>
      <c r="G241" s="43">
        <f t="shared" si="6"/>
        <v>0</v>
      </c>
      <c r="H241" s="81"/>
    </row>
    <row r="242" spans="1:8" ht="23.25" x14ac:dyDescent="0.2">
      <c r="A242" s="34"/>
      <c r="B242" s="82" t="s">
        <v>24</v>
      </c>
      <c r="C242" s="83"/>
      <c r="D242" s="35">
        <v>5358.15</v>
      </c>
      <c r="E242" s="35">
        <v>4.3</v>
      </c>
      <c r="F242" s="36" t="s">
        <v>0</v>
      </c>
      <c r="G242" s="37">
        <f t="shared" si="6"/>
        <v>23040.044999999998</v>
      </c>
      <c r="H242" s="81"/>
    </row>
    <row r="243" spans="1:8" ht="23.25" x14ac:dyDescent="0.2">
      <c r="A243" s="34"/>
      <c r="B243" s="88" t="s">
        <v>25</v>
      </c>
      <c r="C243" s="89"/>
      <c r="D243" s="44">
        <v>2924.71</v>
      </c>
      <c r="E243" s="45"/>
      <c r="F243" s="46" t="s">
        <v>0</v>
      </c>
      <c r="G243" s="47">
        <f t="shared" si="6"/>
        <v>0</v>
      </c>
      <c r="H243" s="81"/>
    </row>
    <row r="244" spans="1:8" ht="23.25" x14ac:dyDescent="0.2">
      <c r="A244" s="34"/>
      <c r="B244" s="88" t="s">
        <v>4</v>
      </c>
      <c r="C244" s="89"/>
      <c r="D244" s="48">
        <v>4374.5</v>
      </c>
      <c r="E244" s="49">
        <v>4.3</v>
      </c>
      <c r="F244" s="46" t="s">
        <v>0</v>
      </c>
      <c r="G244" s="47">
        <f t="shared" si="6"/>
        <v>18810.349999999999</v>
      </c>
      <c r="H244" s="81"/>
    </row>
    <row r="245" spans="1:8" ht="23.25" x14ac:dyDescent="0.2">
      <c r="A245" s="34"/>
      <c r="B245" s="88" t="s">
        <v>26</v>
      </c>
      <c r="C245" s="89"/>
      <c r="D245" s="48">
        <v>1282.45</v>
      </c>
      <c r="E245" s="49">
        <v>4.3</v>
      </c>
      <c r="F245" s="46" t="s">
        <v>0</v>
      </c>
      <c r="G245" s="47">
        <f t="shared" si="6"/>
        <v>5514.5349999999999</v>
      </c>
      <c r="H245" s="81"/>
    </row>
    <row r="246" spans="1:8" ht="23.25" x14ac:dyDescent="0.2">
      <c r="A246" s="34"/>
      <c r="B246" s="88" t="s">
        <v>6</v>
      </c>
      <c r="C246" s="89"/>
      <c r="D246" s="48">
        <v>1000.47</v>
      </c>
      <c r="E246" s="49">
        <v>4.3</v>
      </c>
      <c r="F246" s="46" t="s">
        <v>0</v>
      </c>
      <c r="G246" s="47">
        <f>D246*E246</f>
        <v>4302.0209999999997</v>
      </c>
      <c r="H246" s="81"/>
    </row>
    <row r="247" spans="1:8" ht="24" thickBot="1" x14ac:dyDescent="0.25">
      <c r="A247" s="34"/>
      <c r="B247" s="84" t="s">
        <v>5</v>
      </c>
      <c r="C247" s="85"/>
      <c r="D247" s="50">
        <v>718.61</v>
      </c>
      <c r="E247" s="38">
        <v>43</v>
      </c>
      <c r="F247" s="39" t="s">
        <v>0</v>
      </c>
      <c r="G247" s="51">
        <f>D247*E247</f>
        <v>30900.23</v>
      </c>
      <c r="H247" s="81"/>
    </row>
    <row r="248" spans="1:8" ht="23.25" x14ac:dyDescent="0.2">
      <c r="A248" s="3"/>
      <c r="B248" s="3"/>
      <c r="C248" s="52"/>
      <c r="D248" s="52"/>
      <c r="E248" s="8"/>
      <c r="F248" s="8"/>
      <c r="G248" s="2"/>
      <c r="H248" s="53"/>
    </row>
    <row r="249" spans="1:8" ht="25.5" x14ac:dyDescent="0.2">
      <c r="A249" s="3"/>
      <c r="B249" s="3"/>
      <c r="C249" s="16" t="s">
        <v>27</v>
      </c>
      <c r="D249" s="17"/>
      <c r="E249" s="3"/>
      <c r="F249" s="3"/>
      <c r="G249" s="2"/>
      <c r="H249" s="2"/>
    </row>
    <row r="250" spans="1:8" ht="18.75" x14ac:dyDescent="0.2">
      <c r="A250" s="3"/>
      <c r="B250" s="3"/>
      <c r="C250" s="72" t="s">
        <v>28</v>
      </c>
      <c r="D250" s="69" t="s">
        <v>29</v>
      </c>
      <c r="E250" s="55">
        <f>IF(G238&gt;0, ROUND((G238+D231)/D231,2), 0)</f>
        <v>1.02</v>
      </c>
      <c r="F250" s="55"/>
      <c r="G250" s="4"/>
      <c r="H250" s="3"/>
    </row>
    <row r="251" spans="1:8" ht="23.25" x14ac:dyDescent="0.2">
      <c r="A251" s="3"/>
      <c r="B251" s="3"/>
      <c r="C251" s="72"/>
      <c r="D251" s="69" t="s">
        <v>30</v>
      </c>
      <c r="E251" s="55">
        <f>IF(SUM(G239:G240)&gt;0,ROUND((G239+G240+D231)/D231,2),0)</f>
        <v>1.02</v>
      </c>
      <c r="F251" s="55"/>
      <c r="G251" s="9"/>
      <c r="H251" s="56"/>
    </row>
    <row r="252" spans="1:8" ht="23.25" x14ac:dyDescent="0.2">
      <c r="A252" s="3"/>
      <c r="B252" s="3"/>
      <c r="C252" s="72"/>
      <c r="D252" s="69" t="s">
        <v>31</v>
      </c>
      <c r="E252" s="55">
        <f>IF(G241&gt;0,ROUND((G241+D231)/D231,2),0)</f>
        <v>0</v>
      </c>
      <c r="F252" s="57"/>
      <c r="G252" s="9"/>
      <c r="H252" s="2"/>
    </row>
    <row r="253" spans="1:8" ht="23.25" x14ac:dyDescent="0.2">
      <c r="A253" s="3"/>
      <c r="B253" s="3"/>
      <c r="C253" s="72"/>
      <c r="D253" s="58" t="s">
        <v>32</v>
      </c>
      <c r="E253" s="59">
        <f>IF(SUM(G242:G247)&gt;0,ROUND((SUM(G242:G247)+D231)/D231,2),0)</f>
        <v>2.5</v>
      </c>
      <c r="F253" s="4"/>
      <c r="G253" s="9"/>
      <c r="H253" s="2"/>
    </row>
    <row r="254" spans="1:8" ht="25.5" x14ac:dyDescent="0.2">
      <c r="A254" s="3"/>
      <c r="B254" s="3"/>
      <c r="C254" s="3"/>
      <c r="D254" s="60" t="s">
        <v>33</v>
      </c>
      <c r="E254" s="61">
        <f>SUM(E250:E253)-IF(VALUE(COUNTIF(E250:E253,"&gt;0"))=4,3,0)-IF(VALUE(COUNTIF(E250:E253,"&gt;0"))=3,2,0)-IF(VALUE(COUNTIF(E250:E253,"&gt;0"))=2,1,0)</f>
        <v>2.54</v>
      </c>
      <c r="F254" s="62"/>
      <c r="G254" s="2"/>
      <c r="H254" s="2"/>
    </row>
    <row r="255" spans="1:8" ht="23.25" x14ac:dyDescent="0.2">
      <c r="A255" s="3"/>
      <c r="B255" s="3"/>
      <c r="C255" s="3"/>
      <c r="D255" s="3"/>
      <c r="E255" s="63"/>
      <c r="F255" s="3"/>
      <c r="G255" s="2"/>
      <c r="H255" s="2"/>
    </row>
    <row r="256" spans="1:8" ht="25.5" x14ac:dyDescent="0.35">
      <c r="A256" s="10"/>
      <c r="B256" s="10"/>
      <c r="C256" s="64" t="s">
        <v>34</v>
      </c>
      <c r="D256" s="73">
        <f>E254*D231</f>
        <v>139571.80619999999</v>
      </c>
      <c r="E256" s="73"/>
      <c r="F256" s="3"/>
      <c r="G256" s="2"/>
      <c r="H256" s="2"/>
    </row>
    <row r="257" spans="1:8" ht="18.75" x14ac:dyDescent="0.3">
      <c r="A257" s="3"/>
      <c r="B257" s="3"/>
      <c r="C257" s="65" t="s">
        <v>35</v>
      </c>
      <c r="D257" s="74">
        <f>D256/D230</f>
        <v>224.03179165329053</v>
      </c>
      <c r="E257" s="74"/>
      <c r="F257" s="3"/>
      <c r="G257" s="3"/>
      <c r="H257" s="66"/>
    </row>
  </sheetData>
  <mergeCells count="168">
    <mergeCell ref="B1:H1"/>
    <mergeCell ref="B2:G2"/>
    <mergeCell ref="C5:C7"/>
    <mergeCell ref="D5:G5"/>
    <mergeCell ref="D6:G6"/>
    <mergeCell ref="D7:G7"/>
    <mergeCell ref="E9:F10"/>
    <mergeCell ref="G9:G10"/>
    <mergeCell ref="B16:C16"/>
    <mergeCell ref="E16:F16"/>
    <mergeCell ref="B17:C17"/>
    <mergeCell ref="H17:H26"/>
    <mergeCell ref="B18:C18"/>
    <mergeCell ref="B19:C19"/>
    <mergeCell ref="B20:C20"/>
    <mergeCell ref="B21:C21"/>
    <mergeCell ref="D35:E35"/>
    <mergeCell ref="D36:E36"/>
    <mergeCell ref="B37:H37"/>
    <mergeCell ref="B38:G38"/>
    <mergeCell ref="C41:C43"/>
    <mergeCell ref="D41:G41"/>
    <mergeCell ref="D42:G42"/>
    <mergeCell ref="D43:G43"/>
    <mergeCell ref="B22:C22"/>
    <mergeCell ref="B23:C23"/>
    <mergeCell ref="B24:C24"/>
    <mergeCell ref="B25:C25"/>
    <mergeCell ref="B26:C26"/>
    <mergeCell ref="C29:C32"/>
    <mergeCell ref="E45:F46"/>
    <mergeCell ref="G45:G46"/>
    <mergeCell ref="B52:C52"/>
    <mergeCell ref="E52:F52"/>
    <mergeCell ref="B53:C53"/>
    <mergeCell ref="H53:H62"/>
    <mergeCell ref="B54:C54"/>
    <mergeCell ref="B55:C55"/>
    <mergeCell ref="B56:C56"/>
    <mergeCell ref="B57:C57"/>
    <mergeCell ref="D71:E71"/>
    <mergeCell ref="D72:E72"/>
    <mergeCell ref="B74:H74"/>
    <mergeCell ref="B75:G75"/>
    <mergeCell ref="C78:C80"/>
    <mergeCell ref="D78:G78"/>
    <mergeCell ref="D79:G79"/>
    <mergeCell ref="D80:G80"/>
    <mergeCell ref="B58:C58"/>
    <mergeCell ref="B59:C59"/>
    <mergeCell ref="B60:C60"/>
    <mergeCell ref="B61:C61"/>
    <mergeCell ref="B62:C62"/>
    <mergeCell ref="C65:C68"/>
    <mergeCell ref="E82:F83"/>
    <mergeCell ref="G82:G83"/>
    <mergeCell ref="B89:C89"/>
    <mergeCell ref="E89:F89"/>
    <mergeCell ref="B90:C90"/>
    <mergeCell ref="H90:H99"/>
    <mergeCell ref="B91:C91"/>
    <mergeCell ref="B92:C92"/>
    <mergeCell ref="B93:C93"/>
    <mergeCell ref="B94:C94"/>
    <mergeCell ref="D108:E108"/>
    <mergeCell ref="D109:E109"/>
    <mergeCell ref="B111:H111"/>
    <mergeCell ref="B112:G112"/>
    <mergeCell ref="C115:C117"/>
    <mergeCell ref="D115:G115"/>
    <mergeCell ref="D116:G116"/>
    <mergeCell ref="D117:G117"/>
    <mergeCell ref="B95:C95"/>
    <mergeCell ref="B96:C96"/>
    <mergeCell ref="B97:C97"/>
    <mergeCell ref="B98:C98"/>
    <mergeCell ref="B99:C99"/>
    <mergeCell ref="C102:C105"/>
    <mergeCell ref="E119:F120"/>
    <mergeCell ref="G119:G120"/>
    <mergeCell ref="B126:C126"/>
    <mergeCell ref="E126:F126"/>
    <mergeCell ref="B127:C127"/>
    <mergeCell ref="H127:H136"/>
    <mergeCell ref="B128:C128"/>
    <mergeCell ref="B129:C129"/>
    <mergeCell ref="B130:C130"/>
    <mergeCell ref="B131:C131"/>
    <mergeCell ref="D145:E145"/>
    <mergeCell ref="D146:E146"/>
    <mergeCell ref="B148:H148"/>
    <mergeCell ref="B149:G149"/>
    <mergeCell ref="C152:C154"/>
    <mergeCell ref="D152:G152"/>
    <mergeCell ref="D153:G153"/>
    <mergeCell ref="D154:G154"/>
    <mergeCell ref="B132:C132"/>
    <mergeCell ref="B133:C133"/>
    <mergeCell ref="B134:C134"/>
    <mergeCell ref="B135:C135"/>
    <mergeCell ref="B136:C136"/>
    <mergeCell ref="C139:C142"/>
    <mergeCell ref="E156:F157"/>
    <mergeCell ref="G156:G157"/>
    <mergeCell ref="B163:C163"/>
    <mergeCell ref="E163:F163"/>
    <mergeCell ref="B164:C164"/>
    <mergeCell ref="H164:H173"/>
    <mergeCell ref="B165:C165"/>
    <mergeCell ref="B166:C166"/>
    <mergeCell ref="B167:C167"/>
    <mergeCell ref="B168:C168"/>
    <mergeCell ref="D182:E182"/>
    <mergeCell ref="D183:E183"/>
    <mergeCell ref="B185:H185"/>
    <mergeCell ref="B186:G186"/>
    <mergeCell ref="C189:C191"/>
    <mergeCell ref="D189:G189"/>
    <mergeCell ref="D190:G190"/>
    <mergeCell ref="D191:G191"/>
    <mergeCell ref="B169:C169"/>
    <mergeCell ref="B170:C170"/>
    <mergeCell ref="B171:C171"/>
    <mergeCell ref="B172:C172"/>
    <mergeCell ref="B173:C173"/>
    <mergeCell ref="C176:C179"/>
    <mergeCell ref="E193:F194"/>
    <mergeCell ref="G193:G194"/>
    <mergeCell ref="B200:C200"/>
    <mergeCell ref="E200:F200"/>
    <mergeCell ref="B201:C201"/>
    <mergeCell ref="H201:H210"/>
    <mergeCell ref="B202:C202"/>
    <mergeCell ref="B203:C203"/>
    <mergeCell ref="B204:C204"/>
    <mergeCell ref="B205:C205"/>
    <mergeCell ref="D219:E219"/>
    <mergeCell ref="D220:E220"/>
    <mergeCell ref="B222:H222"/>
    <mergeCell ref="B223:G223"/>
    <mergeCell ref="C226:C228"/>
    <mergeCell ref="D226:G226"/>
    <mergeCell ref="D227:G227"/>
    <mergeCell ref="D228:G228"/>
    <mergeCell ref="B206:C206"/>
    <mergeCell ref="B207:C207"/>
    <mergeCell ref="B208:C208"/>
    <mergeCell ref="B209:C209"/>
    <mergeCell ref="B210:C210"/>
    <mergeCell ref="C213:C216"/>
    <mergeCell ref="G230:G231"/>
    <mergeCell ref="B237:C237"/>
    <mergeCell ref="E237:F237"/>
    <mergeCell ref="B238:C238"/>
    <mergeCell ref="H238:H247"/>
    <mergeCell ref="B239:C239"/>
    <mergeCell ref="B240:C240"/>
    <mergeCell ref="B241:C241"/>
    <mergeCell ref="B242:C242"/>
    <mergeCell ref="D256:E256"/>
    <mergeCell ref="D257:E257"/>
    <mergeCell ref="B243:C243"/>
    <mergeCell ref="B244:C244"/>
    <mergeCell ref="B245:C245"/>
    <mergeCell ref="B246:C246"/>
    <mergeCell ref="B247:C247"/>
    <mergeCell ref="C250:C253"/>
    <mergeCell ref="E230:F231"/>
  </mergeCells>
  <dataValidations count="1">
    <dataValidation type="list" allowBlank="1" showInputMessage="1" showErrorMessage="1" sqref="D14 D50 D87 D124 D161 D198 D235">
      <formula1>способ_рубки</formula1>
    </dataValidation>
  </dataValidations>
  <pageMargins left="0.7" right="0.7" top="0.75" bottom="0.75" header="0.3" footer="0.3"/>
  <pageSetup paperSize="9" scale="53" orientation="landscape" verticalDpi="0" r:id="rId1"/>
  <rowBreaks count="7" manualBreakCount="7">
    <brk id="36" max="16383" man="1"/>
    <brk id="73" max="16383" man="1"/>
    <brk id="109" max="16383" man="1"/>
    <brk id="146" max="16383" man="1"/>
    <brk id="183" max="16383" man="1"/>
    <brk id="220" max="7" man="1"/>
    <brk id="25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6"/>
  <sheetViews>
    <sheetView tabSelected="1" view="pageBreakPreview" topLeftCell="A373" zoomScale="90" zoomScaleNormal="100" zoomScaleSheetLayoutView="90" workbookViewId="0">
      <selection activeCell="B361" sqref="B361:H361"/>
    </sheetView>
  </sheetViews>
  <sheetFormatPr defaultRowHeight="12.75" x14ac:dyDescent="0.2"/>
  <cols>
    <col min="1" max="1" width="22.7109375" customWidth="1"/>
    <col min="2" max="2" width="18.5703125" customWidth="1"/>
    <col min="3" max="3" width="54.42578125" customWidth="1"/>
    <col min="4" max="4" width="27" customWidth="1"/>
    <col min="5" max="5" width="15" customWidth="1"/>
    <col min="7" max="7" width="17" customWidth="1"/>
  </cols>
  <sheetData>
    <row r="1" spans="1:8" ht="60.75" x14ac:dyDescent="0.8">
      <c r="A1" s="10"/>
      <c r="B1" s="100" t="s">
        <v>132</v>
      </c>
      <c r="C1" s="100"/>
      <c r="D1" s="100"/>
      <c r="E1" s="100"/>
      <c r="F1" s="100"/>
      <c r="G1" s="100"/>
      <c r="H1" s="100"/>
    </row>
    <row r="2" spans="1:8" ht="23.25" x14ac:dyDescent="0.2">
      <c r="A2" s="3"/>
      <c r="B2" s="101" t="s">
        <v>7</v>
      </c>
      <c r="C2" s="101"/>
      <c r="D2" s="101"/>
      <c r="E2" s="101"/>
      <c r="F2" s="101"/>
      <c r="G2" s="101"/>
      <c r="H2" s="2"/>
    </row>
    <row r="3" spans="1:8" ht="23.25" x14ac:dyDescent="0.2">
      <c r="A3" s="3"/>
      <c r="B3" s="3"/>
      <c r="C3" s="70"/>
      <c r="D3" s="3"/>
      <c r="E3" s="3"/>
      <c r="F3" s="3"/>
      <c r="G3" s="3"/>
      <c r="H3" s="2"/>
    </row>
    <row r="4" spans="1:8" ht="25.5" x14ac:dyDescent="0.2">
      <c r="A4" s="3"/>
      <c r="B4" s="3"/>
      <c r="C4" s="16" t="s">
        <v>8</v>
      </c>
      <c r="D4" s="17"/>
      <c r="E4" s="3"/>
      <c r="F4" s="3"/>
      <c r="G4" s="2"/>
      <c r="H4" s="2"/>
    </row>
    <row r="5" spans="1:8" ht="20.25" x14ac:dyDescent="0.2">
      <c r="A5" s="4"/>
      <c r="B5" s="4"/>
      <c r="C5" s="90" t="s">
        <v>9</v>
      </c>
      <c r="D5" s="93" t="s">
        <v>36</v>
      </c>
      <c r="E5" s="93"/>
      <c r="F5" s="93"/>
      <c r="G5" s="93"/>
      <c r="H5" s="18"/>
    </row>
    <row r="6" spans="1:8" ht="20.25" x14ac:dyDescent="0.2">
      <c r="A6" s="4"/>
      <c r="B6" s="4"/>
      <c r="C6" s="91"/>
      <c r="D6" s="93" t="s">
        <v>87</v>
      </c>
      <c r="E6" s="93"/>
      <c r="F6" s="93"/>
      <c r="G6" s="93"/>
      <c r="H6" s="18"/>
    </row>
    <row r="7" spans="1:8" ht="20.25" x14ac:dyDescent="0.2">
      <c r="A7" s="4"/>
      <c r="B7" s="4"/>
      <c r="C7" s="92"/>
      <c r="D7" s="93" t="s">
        <v>88</v>
      </c>
      <c r="E7" s="93"/>
      <c r="F7" s="93"/>
      <c r="G7" s="93"/>
      <c r="H7" s="18"/>
    </row>
    <row r="8" spans="1:8" ht="23.25" x14ac:dyDescent="0.2">
      <c r="A8" s="3"/>
      <c r="B8" s="3"/>
      <c r="C8" s="19" t="s">
        <v>10</v>
      </c>
      <c r="D8" s="20">
        <v>5.0999999999999996</v>
      </c>
      <c r="E8" s="11"/>
      <c r="F8" s="4"/>
      <c r="G8" s="2"/>
      <c r="H8" s="2"/>
    </row>
    <row r="9" spans="1:8" ht="23.25" x14ac:dyDescent="0.2">
      <c r="A9" s="3"/>
      <c r="B9" s="3"/>
      <c r="C9" s="21" t="s">
        <v>11</v>
      </c>
      <c r="D9" s="22">
        <v>1297</v>
      </c>
      <c r="E9" s="94" t="s">
        <v>12</v>
      </c>
      <c r="F9" s="95"/>
      <c r="G9" s="98">
        <f>D10/D9</f>
        <v>98.758326908249813</v>
      </c>
      <c r="H9" s="2"/>
    </row>
    <row r="10" spans="1:8" ht="23.25" x14ac:dyDescent="0.2">
      <c r="A10" s="3"/>
      <c r="B10" s="3"/>
      <c r="C10" s="21" t="s">
        <v>13</v>
      </c>
      <c r="D10" s="22">
        <v>128089.55</v>
      </c>
      <c r="E10" s="96"/>
      <c r="F10" s="97"/>
      <c r="G10" s="99"/>
      <c r="H10" s="2"/>
    </row>
    <row r="11" spans="1:8" ht="23.25" x14ac:dyDescent="0.2">
      <c r="A11" s="3"/>
      <c r="B11" s="3"/>
      <c r="C11" s="23"/>
      <c r="D11" s="5"/>
      <c r="E11" s="12"/>
      <c r="F11" s="3"/>
      <c r="G11" s="2"/>
      <c r="H11" s="2"/>
    </row>
    <row r="12" spans="1:8" ht="23.25" x14ac:dyDescent="0.3">
      <c r="A12" s="3"/>
      <c r="B12" s="3"/>
      <c r="C12" s="24" t="s">
        <v>14</v>
      </c>
      <c r="D12" s="25" t="s">
        <v>89</v>
      </c>
      <c r="E12" s="3"/>
      <c r="F12" s="3"/>
      <c r="G12" s="2"/>
      <c r="H12" s="2"/>
    </row>
    <row r="13" spans="1:8" ht="23.25" x14ac:dyDescent="0.3">
      <c r="A13" s="3"/>
      <c r="B13" s="3"/>
      <c r="C13" s="24" t="s">
        <v>15</v>
      </c>
      <c r="D13" s="25" t="s">
        <v>90</v>
      </c>
      <c r="E13" s="3"/>
      <c r="F13" s="3"/>
      <c r="G13" s="2"/>
      <c r="H13" s="2"/>
    </row>
    <row r="14" spans="1:8" ht="23.25" x14ac:dyDescent="0.3">
      <c r="A14" s="3"/>
      <c r="B14" s="3"/>
      <c r="C14" s="24" t="s">
        <v>16</v>
      </c>
      <c r="D14" s="26" t="s">
        <v>17</v>
      </c>
      <c r="E14" s="27"/>
      <c r="F14" s="3"/>
      <c r="G14" s="2"/>
      <c r="H14" s="2"/>
    </row>
    <row r="15" spans="1:8" ht="24" thickBot="1" x14ac:dyDescent="0.25">
      <c r="A15" s="3"/>
      <c r="B15" s="3"/>
      <c r="C15" s="28"/>
      <c r="D15" s="28"/>
      <c r="E15" s="3"/>
      <c r="F15" s="3"/>
      <c r="G15" s="2"/>
      <c r="H15" s="2"/>
    </row>
    <row r="16" spans="1:8" ht="48" thickBot="1" x14ac:dyDescent="0.25">
      <c r="A16" s="3"/>
      <c r="B16" s="75" t="s">
        <v>1</v>
      </c>
      <c r="C16" s="76"/>
      <c r="D16" s="6" t="s">
        <v>18</v>
      </c>
      <c r="E16" s="77" t="s">
        <v>19</v>
      </c>
      <c r="F16" s="78"/>
      <c r="G16" s="7" t="s">
        <v>20</v>
      </c>
      <c r="H16" s="2"/>
    </row>
    <row r="17" spans="1:8" ht="24" thickBot="1" x14ac:dyDescent="0.25">
      <c r="A17" s="29"/>
      <c r="B17" s="79" t="s">
        <v>21</v>
      </c>
      <c r="C17" s="80"/>
      <c r="D17" s="30">
        <v>272.81</v>
      </c>
      <c r="E17" s="31">
        <v>5.0999999999999996</v>
      </c>
      <c r="F17" s="32" t="s">
        <v>0</v>
      </c>
      <c r="G17" s="33">
        <f t="shared" ref="G17:G24" si="0">D17*E17</f>
        <v>1391.3309999999999</v>
      </c>
      <c r="H17" s="81"/>
    </row>
    <row r="18" spans="1:8" ht="23.25" x14ac:dyDescent="0.2">
      <c r="A18" s="34"/>
      <c r="B18" s="82" t="s">
        <v>22</v>
      </c>
      <c r="C18" s="83"/>
      <c r="D18" s="35">
        <v>189.45</v>
      </c>
      <c r="E18" s="67">
        <v>0.95</v>
      </c>
      <c r="F18" s="36" t="s">
        <v>2</v>
      </c>
      <c r="G18" s="37">
        <f t="shared" si="0"/>
        <v>179.97749999999999</v>
      </c>
      <c r="H18" s="81"/>
    </row>
    <row r="19" spans="1:8" ht="24" thickBot="1" x14ac:dyDescent="0.25">
      <c r="A19" s="34"/>
      <c r="B19" s="84" t="s">
        <v>23</v>
      </c>
      <c r="C19" s="85"/>
      <c r="D19" s="38">
        <v>762.99</v>
      </c>
      <c r="E19" s="68">
        <v>0.95</v>
      </c>
      <c r="F19" s="39" t="s">
        <v>2</v>
      </c>
      <c r="G19" s="40">
        <f t="shared" si="0"/>
        <v>724.84050000000002</v>
      </c>
      <c r="H19" s="81"/>
    </row>
    <row r="20" spans="1:8" ht="24" thickBot="1" x14ac:dyDescent="0.25">
      <c r="A20" s="34"/>
      <c r="B20" s="86" t="s">
        <v>3</v>
      </c>
      <c r="C20" s="87"/>
      <c r="D20" s="41">
        <v>1409.04</v>
      </c>
      <c r="E20" s="41"/>
      <c r="F20" s="42" t="s">
        <v>0</v>
      </c>
      <c r="G20" s="43">
        <f t="shared" si="0"/>
        <v>0</v>
      </c>
      <c r="H20" s="81"/>
    </row>
    <row r="21" spans="1:8" ht="23.25" x14ac:dyDescent="0.2">
      <c r="A21" s="34"/>
      <c r="B21" s="82" t="s">
        <v>24</v>
      </c>
      <c r="C21" s="83"/>
      <c r="D21" s="35">
        <v>5358.15</v>
      </c>
      <c r="E21" s="35">
        <v>5.0999999999999996</v>
      </c>
      <c r="F21" s="36" t="s">
        <v>0</v>
      </c>
      <c r="G21" s="37">
        <f t="shared" si="0"/>
        <v>27326.564999999995</v>
      </c>
      <c r="H21" s="81"/>
    </row>
    <row r="22" spans="1:8" ht="23.25" x14ac:dyDescent="0.2">
      <c r="A22" s="34"/>
      <c r="B22" s="88" t="s">
        <v>25</v>
      </c>
      <c r="C22" s="89"/>
      <c r="D22" s="44">
        <v>2924.71</v>
      </c>
      <c r="E22" s="45"/>
      <c r="F22" s="46" t="s">
        <v>0</v>
      </c>
      <c r="G22" s="47">
        <f t="shared" si="0"/>
        <v>0</v>
      </c>
      <c r="H22" s="81"/>
    </row>
    <row r="23" spans="1:8" ht="23.25" x14ac:dyDescent="0.2">
      <c r="A23" s="34"/>
      <c r="B23" s="88" t="s">
        <v>4</v>
      </c>
      <c r="C23" s="89"/>
      <c r="D23" s="48">
        <v>4374.5</v>
      </c>
      <c r="E23" s="49">
        <v>5.0999999999999996</v>
      </c>
      <c r="F23" s="46" t="s">
        <v>0</v>
      </c>
      <c r="G23" s="47">
        <f t="shared" si="0"/>
        <v>22309.949999999997</v>
      </c>
      <c r="H23" s="81"/>
    </row>
    <row r="24" spans="1:8" ht="23.25" x14ac:dyDescent="0.2">
      <c r="A24" s="34"/>
      <c r="B24" s="88" t="s">
        <v>26</v>
      </c>
      <c r="C24" s="89"/>
      <c r="D24" s="48">
        <v>1282.45</v>
      </c>
      <c r="E24" s="49">
        <v>5.0999999999999996</v>
      </c>
      <c r="F24" s="46" t="s">
        <v>0</v>
      </c>
      <c r="G24" s="47">
        <f t="shared" si="0"/>
        <v>6540.4949999999999</v>
      </c>
      <c r="H24" s="81"/>
    </row>
    <row r="25" spans="1:8" ht="23.25" x14ac:dyDescent="0.2">
      <c r="A25" s="34"/>
      <c r="B25" s="88" t="s">
        <v>6</v>
      </c>
      <c r="C25" s="89"/>
      <c r="D25" s="48">
        <v>1000.47</v>
      </c>
      <c r="E25" s="49">
        <v>5.0999999999999996</v>
      </c>
      <c r="F25" s="46" t="s">
        <v>0</v>
      </c>
      <c r="G25" s="47">
        <f>D25*E25</f>
        <v>5102.3969999999999</v>
      </c>
      <c r="H25" s="81"/>
    </row>
    <row r="26" spans="1:8" ht="24" thickBot="1" x14ac:dyDescent="0.25">
      <c r="A26" s="34"/>
      <c r="B26" s="84" t="s">
        <v>5</v>
      </c>
      <c r="C26" s="85"/>
      <c r="D26" s="50">
        <v>718.61</v>
      </c>
      <c r="E26" s="38">
        <v>51</v>
      </c>
      <c r="F26" s="39" t="s">
        <v>0</v>
      </c>
      <c r="G26" s="51">
        <f>D26*E26</f>
        <v>36649.11</v>
      </c>
      <c r="H26" s="81"/>
    </row>
    <row r="27" spans="1:8" ht="23.25" x14ac:dyDescent="0.2">
      <c r="A27" s="3"/>
      <c r="B27" s="3"/>
      <c r="C27" s="52"/>
      <c r="D27" s="52"/>
      <c r="E27" s="8"/>
      <c r="F27" s="8"/>
      <c r="G27" s="2"/>
      <c r="H27" s="53"/>
    </row>
    <row r="28" spans="1:8" ht="25.5" x14ac:dyDescent="0.2">
      <c r="A28" s="3"/>
      <c r="B28" s="3"/>
      <c r="C28" s="16" t="s">
        <v>27</v>
      </c>
      <c r="D28" s="17"/>
      <c r="E28" s="3"/>
      <c r="F28" s="3"/>
      <c r="G28" s="2"/>
      <c r="H28" s="2"/>
    </row>
    <row r="29" spans="1:8" ht="18.75" x14ac:dyDescent="0.2">
      <c r="A29" s="3"/>
      <c r="B29" s="3"/>
      <c r="C29" s="72" t="s">
        <v>28</v>
      </c>
      <c r="D29" s="69" t="s">
        <v>29</v>
      </c>
      <c r="E29" s="55">
        <f>IF(G17&gt;0, ROUND((G17+D10)/D10,2), 0)</f>
        <v>1.01</v>
      </c>
      <c r="F29" s="55"/>
      <c r="G29" s="4"/>
      <c r="H29" s="3"/>
    </row>
    <row r="30" spans="1:8" ht="23.25" x14ac:dyDescent="0.2">
      <c r="A30" s="3"/>
      <c r="B30" s="3"/>
      <c r="C30" s="72"/>
      <c r="D30" s="69" t="s">
        <v>30</v>
      </c>
      <c r="E30" s="55">
        <f>IF(SUM(G18:G19)&gt;0,ROUND((G18+G19+D10)/D10,2),0)</f>
        <v>1.01</v>
      </c>
      <c r="F30" s="55"/>
      <c r="G30" s="9"/>
      <c r="H30" s="56"/>
    </row>
    <row r="31" spans="1:8" ht="23.25" x14ac:dyDescent="0.2">
      <c r="A31" s="3"/>
      <c r="B31" s="3"/>
      <c r="C31" s="72"/>
      <c r="D31" s="69" t="s">
        <v>31</v>
      </c>
      <c r="E31" s="55">
        <f>IF(G20&gt;0,ROUND((G20+D10)/D10,2),0)</f>
        <v>0</v>
      </c>
      <c r="F31" s="57"/>
      <c r="G31" s="9"/>
      <c r="H31" s="2"/>
    </row>
    <row r="32" spans="1:8" ht="23.25" x14ac:dyDescent="0.2">
      <c r="A32" s="3"/>
      <c r="B32" s="3"/>
      <c r="C32" s="72"/>
      <c r="D32" s="58" t="s">
        <v>32</v>
      </c>
      <c r="E32" s="59">
        <f>IF(SUM(G21:G26)&gt;0,ROUND((SUM(G21:G26)+D10)/D10,2),0)</f>
        <v>1.76</v>
      </c>
      <c r="F32" s="4"/>
      <c r="G32" s="9"/>
      <c r="H32" s="2"/>
    </row>
    <row r="33" spans="1:8" ht="25.5" x14ac:dyDescent="0.2">
      <c r="A33" s="3"/>
      <c r="B33" s="3"/>
      <c r="C33" s="3"/>
      <c r="D33" s="60" t="s">
        <v>33</v>
      </c>
      <c r="E33" s="61">
        <f>SUM(E29:E32)-IF(VALUE(COUNTIF(E29:E32,"&gt;0"))=4,3,0)-IF(VALUE(COUNTIF(E29:E32,"&gt;0"))=3,2,0)-IF(VALUE(COUNTIF(E29:E32,"&gt;0"))=2,1,0)</f>
        <v>1.7800000000000002</v>
      </c>
      <c r="F33" s="62"/>
      <c r="G33" s="2"/>
      <c r="H33" s="2"/>
    </row>
    <row r="34" spans="1:8" ht="23.25" x14ac:dyDescent="0.2">
      <c r="A34" s="3"/>
      <c r="B34" s="3"/>
      <c r="C34" s="3"/>
      <c r="D34" s="3"/>
      <c r="E34" s="63"/>
      <c r="F34" s="3"/>
      <c r="G34" s="2"/>
      <c r="H34" s="2"/>
    </row>
    <row r="35" spans="1:8" ht="25.5" x14ac:dyDescent="0.35">
      <c r="A35" s="10"/>
      <c r="B35" s="10"/>
      <c r="C35" s="64" t="s">
        <v>34</v>
      </c>
      <c r="D35" s="73">
        <f>E33*D10</f>
        <v>227999.39900000003</v>
      </c>
      <c r="E35" s="73"/>
      <c r="F35" s="3"/>
      <c r="G35" s="2"/>
      <c r="H35" s="2"/>
    </row>
    <row r="36" spans="1:8" ht="18.75" x14ac:dyDescent="0.3">
      <c r="A36" s="3"/>
      <c r="B36" s="3"/>
      <c r="C36" s="65" t="s">
        <v>35</v>
      </c>
      <c r="D36" s="74">
        <f>D35/D9</f>
        <v>175.78982189668469</v>
      </c>
      <c r="E36" s="74"/>
      <c r="F36" s="3"/>
      <c r="G36" s="3"/>
      <c r="H36" s="66"/>
    </row>
    <row r="37" spans="1:8" ht="60.75" x14ac:dyDescent="0.8">
      <c r="A37" s="10"/>
      <c r="B37" s="100" t="s">
        <v>133</v>
      </c>
      <c r="C37" s="100"/>
      <c r="D37" s="100"/>
      <c r="E37" s="100"/>
      <c r="F37" s="100"/>
      <c r="G37" s="100"/>
      <c r="H37" s="100"/>
    </row>
    <row r="38" spans="1:8" ht="23.25" x14ac:dyDescent="0.2">
      <c r="A38" s="3"/>
      <c r="B38" s="101" t="s">
        <v>7</v>
      </c>
      <c r="C38" s="101"/>
      <c r="D38" s="101"/>
      <c r="E38" s="101"/>
      <c r="F38" s="101"/>
      <c r="G38" s="101"/>
      <c r="H38" s="2"/>
    </row>
    <row r="39" spans="1:8" ht="23.25" x14ac:dyDescent="0.2">
      <c r="A39" s="3"/>
      <c r="B39" s="3"/>
      <c r="C39" s="70"/>
      <c r="D39" s="3"/>
      <c r="E39" s="3"/>
      <c r="F39" s="3"/>
      <c r="G39" s="3"/>
      <c r="H39" s="2"/>
    </row>
    <row r="40" spans="1:8" ht="25.5" x14ac:dyDescent="0.2">
      <c r="A40" s="3"/>
      <c r="B40" s="3"/>
      <c r="C40" s="16" t="s">
        <v>8</v>
      </c>
      <c r="D40" s="17"/>
      <c r="E40" s="3"/>
      <c r="F40" s="3"/>
      <c r="G40" s="2"/>
      <c r="H40" s="2"/>
    </row>
    <row r="41" spans="1:8" ht="20.25" x14ac:dyDescent="0.2">
      <c r="A41" s="4"/>
      <c r="B41" s="4"/>
      <c r="C41" s="90" t="s">
        <v>9</v>
      </c>
      <c r="D41" s="93" t="s">
        <v>36</v>
      </c>
      <c r="E41" s="93"/>
      <c r="F41" s="93"/>
      <c r="G41" s="93"/>
      <c r="H41" s="18"/>
    </row>
    <row r="42" spans="1:8" ht="20.25" x14ac:dyDescent="0.2">
      <c r="A42" s="4"/>
      <c r="B42" s="4"/>
      <c r="C42" s="91"/>
      <c r="D42" s="93" t="s">
        <v>87</v>
      </c>
      <c r="E42" s="93"/>
      <c r="F42" s="93"/>
      <c r="G42" s="93"/>
      <c r="H42" s="18"/>
    </row>
    <row r="43" spans="1:8" ht="20.25" x14ac:dyDescent="0.2">
      <c r="A43" s="4"/>
      <c r="B43" s="4"/>
      <c r="C43" s="92"/>
      <c r="D43" s="93" t="s">
        <v>91</v>
      </c>
      <c r="E43" s="93"/>
      <c r="F43" s="93"/>
      <c r="G43" s="93"/>
      <c r="H43" s="18"/>
    </row>
    <row r="44" spans="1:8" ht="23.25" x14ac:dyDescent="0.2">
      <c r="A44" s="3"/>
      <c r="B44" s="3"/>
      <c r="C44" s="19" t="s">
        <v>10</v>
      </c>
      <c r="D44" s="20">
        <v>9</v>
      </c>
      <c r="E44" s="11"/>
      <c r="F44" s="4"/>
      <c r="G44" s="2"/>
      <c r="H44" s="2"/>
    </row>
    <row r="45" spans="1:8" ht="23.25" x14ac:dyDescent="0.2">
      <c r="A45" s="3"/>
      <c r="B45" s="3"/>
      <c r="C45" s="21" t="s">
        <v>11</v>
      </c>
      <c r="D45" s="22">
        <v>2297</v>
      </c>
      <c r="E45" s="94" t="s">
        <v>12</v>
      </c>
      <c r="F45" s="95"/>
      <c r="G45" s="98">
        <f>D46/D45</f>
        <v>41.706639094471043</v>
      </c>
      <c r="H45" s="2"/>
    </row>
    <row r="46" spans="1:8" ht="23.25" x14ac:dyDescent="0.2">
      <c r="A46" s="3"/>
      <c r="B46" s="3"/>
      <c r="C46" s="21" t="s">
        <v>13</v>
      </c>
      <c r="D46" s="22">
        <v>95800.15</v>
      </c>
      <c r="E46" s="96"/>
      <c r="F46" s="97"/>
      <c r="G46" s="99"/>
      <c r="H46" s="2"/>
    </row>
    <row r="47" spans="1:8" ht="23.25" x14ac:dyDescent="0.2">
      <c r="A47" s="3"/>
      <c r="B47" s="3"/>
      <c r="C47" s="23"/>
      <c r="D47" s="5"/>
      <c r="E47" s="12"/>
      <c r="F47" s="3"/>
      <c r="G47" s="2"/>
      <c r="H47" s="2"/>
    </row>
    <row r="48" spans="1:8" ht="23.25" x14ac:dyDescent="0.3">
      <c r="A48" s="3"/>
      <c r="B48" s="3"/>
      <c r="C48" s="24" t="s">
        <v>14</v>
      </c>
      <c r="D48" s="25" t="s">
        <v>92</v>
      </c>
      <c r="E48" s="3"/>
      <c r="F48" s="3"/>
      <c r="G48" s="2"/>
      <c r="H48" s="2"/>
    </row>
    <row r="49" spans="1:8" ht="23.25" x14ac:dyDescent="0.3">
      <c r="A49" s="3"/>
      <c r="B49" s="3"/>
      <c r="C49" s="24" t="s">
        <v>15</v>
      </c>
      <c r="D49" s="25" t="s">
        <v>93</v>
      </c>
      <c r="E49" s="3"/>
      <c r="F49" s="3"/>
      <c r="G49" s="2"/>
      <c r="H49" s="2"/>
    </row>
    <row r="50" spans="1:8" ht="23.25" x14ac:dyDescent="0.3">
      <c r="A50" s="3"/>
      <c r="B50" s="3"/>
      <c r="C50" s="24" t="s">
        <v>16</v>
      </c>
      <c r="D50" s="26" t="s">
        <v>17</v>
      </c>
      <c r="E50" s="27"/>
      <c r="F50" s="3"/>
      <c r="G50" s="2"/>
      <c r="H50" s="2"/>
    </row>
    <row r="51" spans="1:8" ht="24" thickBot="1" x14ac:dyDescent="0.25">
      <c r="A51" s="3"/>
      <c r="B51" s="3"/>
      <c r="C51" s="28"/>
      <c r="D51" s="28"/>
      <c r="E51" s="3"/>
      <c r="F51" s="3"/>
      <c r="G51" s="2"/>
      <c r="H51" s="2"/>
    </row>
    <row r="52" spans="1:8" ht="48" thickBot="1" x14ac:dyDescent="0.25">
      <c r="A52" s="3"/>
      <c r="B52" s="75" t="s">
        <v>1</v>
      </c>
      <c r="C52" s="76"/>
      <c r="D52" s="6" t="s">
        <v>18</v>
      </c>
      <c r="E52" s="77" t="s">
        <v>19</v>
      </c>
      <c r="F52" s="78"/>
      <c r="G52" s="7" t="s">
        <v>20</v>
      </c>
      <c r="H52" s="2"/>
    </row>
    <row r="53" spans="1:8" ht="24" thickBot="1" x14ac:dyDescent="0.25">
      <c r="A53" s="29"/>
      <c r="B53" s="79" t="s">
        <v>21</v>
      </c>
      <c r="C53" s="80"/>
      <c r="D53" s="30">
        <v>272.81</v>
      </c>
      <c r="E53" s="31">
        <v>9</v>
      </c>
      <c r="F53" s="32" t="s">
        <v>0</v>
      </c>
      <c r="G53" s="33">
        <f t="shared" ref="G53:G60" si="1">D53*E53</f>
        <v>2455.29</v>
      </c>
      <c r="H53" s="81"/>
    </row>
    <row r="54" spans="1:8" ht="23.25" x14ac:dyDescent="0.2">
      <c r="A54" s="34"/>
      <c r="B54" s="82" t="s">
        <v>22</v>
      </c>
      <c r="C54" s="83"/>
      <c r="D54" s="35">
        <v>189.45</v>
      </c>
      <c r="E54" s="67">
        <v>1.65</v>
      </c>
      <c r="F54" s="36" t="s">
        <v>2</v>
      </c>
      <c r="G54" s="37">
        <f t="shared" si="1"/>
        <v>312.59249999999997</v>
      </c>
      <c r="H54" s="81"/>
    </row>
    <row r="55" spans="1:8" ht="24" thickBot="1" x14ac:dyDescent="0.25">
      <c r="A55" s="34"/>
      <c r="B55" s="84" t="s">
        <v>23</v>
      </c>
      <c r="C55" s="85"/>
      <c r="D55" s="38">
        <v>762.99</v>
      </c>
      <c r="E55" s="68">
        <v>1.65</v>
      </c>
      <c r="F55" s="39" t="s">
        <v>2</v>
      </c>
      <c r="G55" s="40">
        <f t="shared" si="1"/>
        <v>1258.9334999999999</v>
      </c>
      <c r="H55" s="81"/>
    </row>
    <row r="56" spans="1:8" ht="24" thickBot="1" x14ac:dyDescent="0.25">
      <c r="A56" s="34"/>
      <c r="B56" s="86" t="s">
        <v>3</v>
      </c>
      <c r="C56" s="87"/>
      <c r="D56" s="41">
        <v>1409.04</v>
      </c>
      <c r="E56" s="41"/>
      <c r="F56" s="42" t="s">
        <v>0</v>
      </c>
      <c r="G56" s="43">
        <f t="shared" si="1"/>
        <v>0</v>
      </c>
      <c r="H56" s="81"/>
    </row>
    <row r="57" spans="1:8" ht="23.25" x14ac:dyDescent="0.2">
      <c r="A57" s="34"/>
      <c r="B57" s="82" t="s">
        <v>24</v>
      </c>
      <c r="C57" s="83"/>
      <c r="D57" s="35">
        <v>5358.15</v>
      </c>
      <c r="E57" s="35">
        <v>9</v>
      </c>
      <c r="F57" s="36" t="s">
        <v>0</v>
      </c>
      <c r="G57" s="37">
        <f t="shared" si="1"/>
        <v>48223.35</v>
      </c>
      <c r="H57" s="81"/>
    </row>
    <row r="58" spans="1:8" ht="23.25" x14ac:dyDescent="0.2">
      <c r="A58" s="34"/>
      <c r="B58" s="88" t="s">
        <v>25</v>
      </c>
      <c r="C58" s="89"/>
      <c r="D58" s="44">
        <v>2924.71</v>
      </c>
      <c r="E58" s="45"/>
      <c r="F58" s="46" t="s">
        <v>0</v>
      </c>
      <c r="G58" s="47">
        <f t="shared" si="1"/>
        <v>0</v>
      </c>
      <c r="H58" s="81"/>
    </row>
    <row r="59" spans="1:8" ht="23.25" x14ac:dyDescent="0.2">
      <c r="A59" s="34"/>
      <c r="B59" s="88" t="s">
        <v>4</v>
      </c>
      <c r="C59" s="89"/>
      <c r="D59" s="48">
        <v>4374.5</v>
      </c>
      <c r="E59" s="49">
        <v>9</v>
      </c>
      <c r="F59" s="46" t="s">
        <v>0</v>
      </c>
      <c r="G59" s="47">
        <f t="shared" si="1"/>
        <v>39370.5</v>
      </c>
      <c r="H59" s="81"/>
    </row>
    <row r="60" spans="1:8" ht="23.25" x14ac:dyDescent="0.2">
      <c r="A60" s="34"/>
      <c r="B60" s="88" t="s">
        <v>26</v>
      </c>
      <c r="C60" s="89"/>
      <c r="D60" s="48">
        <v>1282.45</v>
      </c>
      <c r="E60" s="49">
        <v>9</v>
      </c>
      <c r="F60" s="46" t="s">
        <v>0</v>
      </c>
      <c r="G60" s="47">
        <f t="shared" si="1"/>
        <v>11542.050000000001</v>
      </c>
      <c r="H60" s="81"/>
    </row>
    <row r="61" spans="1:8" ht="23.25" x14ac:dyDescent="0.2">
      <c r="A61" s="34"/>
      <c r="B61" s="88" t="s">
        <v>6</v>
      </c>
      <c r="C61" s="89"/>
      <c r="D61" s="48">
        <v>1000.47</v>
      </c>
      <c r="E61" s="49">
        <v>9</v>
      </c>
      <c r="F61" s="46" t="s">
        <v>0</v>
      </c>
      <c r="G61" s="47">
        <f>D61*E61</f>
        <v>9004.23</v>
      </c>
      <c r="H61" s="81"/>
    </row>
    <row r="62" spans="1:8" ht="24" thickBot="1" x14ac:dyDescent="0.25">
      <c r="A62" s="34"/>
      <c r="B62" s="84" t="s">
        <v>5</v>
      </c>
      <c r="C62" s="85"/>
      <c r="D62" s="50">
        <v>718.61</v>
      </c>
      <c r="E62" s="38">
        <v>90</v>
      </c>
      <c r="F62" s="39" t="s">
        <v>0</v>
      </c>
      <c r="G62" s="51">
        <f>D62*E62</f>
        <v>64674.9</v>
      </c>
      <c r="H62" s="81"/>
    </row>
    <row r="63" spans="1:8" ht="23.25" x14ac:dyDescent="0.2">
      <c r="A63" s="3"/>
      <c r="B63" s="3"/>
      <c r="C63" s="52"/>
      <c r="D63" s="52"/>
      <c r="E63" s="8"/>
      <c r="F63" s="8"/>
      <c r="G63" s="2"/>
      <c r="H63" s="53"/>
    </row>
    <row r="64" spans="1:8" ht="25.5" x14ac:dyDescent="0.2">
      <c r="A64" s="3"/>
      <c r="B64" s="3"/>
      <c r="C64" s="16" t="s">
        <v>27</v>
      </c>
      <c r="D64" s="17"/>
      <c r="E64" s="3"/>
      <c r="F64" s="3"/>
      <c r="G64" s="2"/>
      <c r="H64" s="2"/>
    </row>
    <row r="65" spans="1:8" ht="18.75" x14ac:dyDescent="0.2">
      <c r="A65" s="3"/>
      <c r="B65" s="3"/>
      <c r="C65" s="72" t="s">
        <v>28</v>
      </c>
      <c r="D65" s="69" t="s">
        <v>29</v>
      </c>
      <c r="E65" s="55">
        <f>IF(G53&gt;0, ROUND((G53+D46)/D46,2), 0)</f>
        <v>1.03</v>
      </c>
      <c r="F65" s="55"/>
      <c r="G65" s="4"/>
      <c r="H65" s="3"/>
    </row>
    <row r="66" spans="1:8" ht="23.25" x14ac:dyDescent="0.2">
      <c r="A66" s="3"/>
      <c r="B66" s="3"/>
      <c r="C66" s="72"/>
      <c r="D66" s="69" t="s">
        <v>30</v>
      </c>
      <c r="E66" s="55">
        <f>IF(SUM(G54:G55)&gt;0,ROUND((G54+G55+D46)/D46,2),0)</f>
        <v>1.02</v>
      </c>
      <c r="F66" s="55"/>
      <c r="G66" s="9"/>
      <c r="H66" s="56"/>
    </row>
    <row r="67" spans="1:8" ht="23.25" x14ac:dyDescent="0.2">
      <c r="A67" s="3"/>
      <c r="B67" s="3"/>
      <c r="C67" s="72"/>
      <c r="D67" s="69" t="s">
        <v>31</v>
      </c>
      <c r="E67" s="55">
        <f>IF(G56&gt;0,ROUND((G56+D46)/D46,2),0)</f>
        <v>0</v>
      </c>
      <c r="F67" s="57"/>
      <c r="G67" s="9"/>
      <c r="H67" s="2"/>
    </row>
    <row r="68" spans="1:8" ht="23.25" x14ac:dyDescent="0.2">
      <c r="A68" s="3"/>
      <c r="B68" s="3"/>
      <c r="C68" s="72"/>
      <c r="D68" s="58" t="s">
        <v>32</v>
      </c>
      <c r="E68" s="59">
        <f>IF(SUM(G57:G62)&gt;0,ROUND((SUM(G57:G62)+D46)/D46,2),0)</f>
        <v>2.8</v>
      </c>
      <c r="F68" s="4"/>
      <c r="G68" s="9"/>
      <c r="H68" s="2"/>
    </row>
    <row r="69" spans="1:8" ht="25.5" x14ac:dyDescent="0.2">
      <c r="A69" s="3"/>
      <c r="B69" s="3"/>
      <c r="C69" s="3"/>
      <c r="D69" s="60" t="s">
        <v>33</v>
      </c>
      <c r="E69" s="61">
        <f>SUM(E65:E68)-IF(VALUE(COUNTIF(E65:E68,"&gt;0"))=4,3,0)-IF(VALUE(COUNTIF(E65:E68,"&gt;0"))=3,2,0)-IF(VALUE(COUNTIF(E65:E68,"&gt;0"))=2,1,0)</f>
        <v>2.8499999999999996</v>
      </c>
      <c r="F69" s="62"/>
      <c r="G69" s="2"/>
      <c r="H69" s="2"/>
    </row>
    <row r="70" spans="1:8" ht="23.25" x14ac:dyDescent="0.2">
      <c r="A70" s="3"/>
      <c r="B70" s="3"/>
      <c r="C70" s="3"/>
      <c r="D70" s="3"/>
      <c r="E70" s="63"/>
      <c r="F70" s="3"/>
      <c r="G70" s="2"/>
      <c r="H70" s="2"/>
    </row>
    <row r="71" spans="1:8" ht="25.5" x14ac:dyDescent="0.35">
      <c r="A71" s="10"/>
      <c r="B71" s="10"/>
      <c r="C71" s="64" t="s">
        <v>34</v>
      </c>
      <c r="D71" s="73">
        <f>E69*D46</f>
        <v>273030.42749999993</v>
      </c>
      <c r="E71" s="73"/>
      <c r="F71" s="3"/>
      <c r="G71" s="2"/>
      <c r="H71" s="2"/>
    </row>
    <row r="72" spans="1:8" ht="18.75" x14ac:dyDescent="0.3">
      <c r="A72" s="3"/>
      <c r="B72" s="3"/>
      <c r="C72" s="65" t="s">
        <v>35</v>
      </c>
      <c r="D72" s="74">
        <f>D71/D45</f>
        <v>118.86392141924246</v>
      </c>
      <c r="E72" s="74"/>
      <c r="F72" s="3"/>
      <c r="G72" s="3"/>
      <c r="H72" s="66"/>
    </row>
    <row r="73" spans="1:8" ht="60.75" x14ac:dyDescent="0.8">
      <c r="A73" s="10"/>
      <c r="B73" s="100" t="s">
        <v>134</v>
      </c>
      <c r="C73" s="100"/>
      <c r="D73" s="100"/>
      <c r="E73" s="100"/>
      <c r="F73" s="100"/>
      <c r="G73" s="100"/>
      <c r="H73" s="100"/>
    </row>
    <row r="74" spans="1:8" ht="23.25" x14ac:dyDescent="0.2">
      <c r="A74" s="3"/>
      <c r="B74" s="101" t="s">
        <v>7</v>
      </c>
      <c r="C74" s="101"/>
      <c r="D74" s="101"/>
      <c r="E74" s="101"/>
      <c r="F74" s="101"/>
      <c r="G74" s="101"/>
      <c r="H74" s="2"/>
    </row>
    <row r="75" spans="1:8" ht="23.25" x14ac:dyDescent="0.2">
      <c r="A75" s="3"/>
      <c r="B75" s="3"/>
      <c r="C75" s="70"/>
      <c r="D75" s="3"/>
      <c r="E75" s="3"/>
      <c r="F75" s="3"/>
      <c r="G75" s="3"/>
      <c r="H75" s="2"/>
    </row>
    <row r="76" spans="1:8" ht="25.5" x14ac:dyDescent="0.2">
      <c r="A76" s="3"/>
      <c r="B76" s="3"/>
      <c r="C76" s="16" t="s">
        <v>8</v>
      </c>
      <c r="D76" s="17"/>
      <c r="E76" s="3"/>
      <c r="F76" s="3"/>
      <c r="G76" s="2"/>
      <c r="H76" s="2"/>
    </row>
    <row r="77" spans="1:8" ht="20.25" x14ac:dyDescent="0.2">
      <c r="A77" s="4"/>
      <c r="B77" s="4"/>
      <c r="C77" s="90" t="s">
        <v>9</v>
      </c>
      <c r="D77" s="93" t="s">
        <v>36</v>
      </c>
      <c r="E77" s="93"/>
      <c r="F77" s="93"/>
      <c r="G77" s="93"/>
      <c r="H77" s="18"/>
    </row>
    <row r="78" spans="1:8" ht="20.25" x14ac:dyDescent="0.2">
      <c r="A78" s="4"/>
      <c r="B78" s="4"/>
      <c r="C78" s="91"/>
      <c r="D78" s="93" t="s">
        <v>87</v>
      </c>
      <c r="E78" s="93"/>
      <c r="F78" s="93"/>
      <c r="G78" s="93"/>
      <c r="H78" s="18"/>
    </row>
    <row r="79" spans="1:8" ht="20.25" x14ac:dyDescent="0.2">
      <c r="A79" s="4"/>
      <c r="B79" s="4"/>
      <c r="C79" s="92"/>
      <c r="D79" s="93" t="s">
        <v>94</v>
      </c>
      <c r="E79" s="93"/>
      <c r="F79" s="93"/>
      <c r="G79" s="93"/>
      <c r="H79" s="18"/>
    </row>
    <row r="80" spans="1:8" ht="23.25" x14ac:dyDescent="0.2">
      <c r="A80" s="3"/>
      <c r="B80" s="3"/>
      <c r="C80" s="19" t="s">
        <v>10</v>
      </c>
      <c r="D80" s="20">
        <v>4.3</v>
      </c>
      <c r="E80" s="11"/>
      <c r="F80" s="4"/>
      <c r="G80" s="2"/>
      <c r="H80" s="2"/>
    </row>
    <row r="81" spans="1:8" ht="23.25" x14ac:dyDescent="0.2">
      <c r="A81" s="3"/>
      <c r="B81" s="3"/>
      <c r="C81" s="21" t="s">
        <v>11</v>
      </c>
      <c r="D81" s="22">
        <v>1222</v>
      </c>
      <c r="E81" s="94" t="s">
        <v>12</v>
      </c>
      <c r="F81" s="95"/>
      <c r="G81" s="98">
        <f>D82/D81</f>
        <v>43.956072013093291</v>
      </c>
      <c r="H81" s="2"/>
    </row>
    <row r="82" spans="1:8" ht="23.25" x14ac:dyDescent="0.2">
      <c r="A82" s="3"/>
      <c r="B82" s="3"/>
      <c r="C82" s="21" t="s">
        <v>13</v>
      </c>
      <c r="D82" s="22">
        <v>53714.32</v>
      </c>
      <c r="E82" s="96"/>
      <c r="F82" s="97"/>
      <c r="G82" s="99"/>
      <c r="H82" s="2"/>
    </row>
    <row r="83" spans="1:8" ht="23.25" x14ac:dyDescent="0.2">
      <c r="A83" s="3"/>
      <c r="B83" s="3"/>
      <c r="C83" s="23"/>
      <c r="D83" s="5"/>
      <c r="E83" s="12"/>
      <c r="F83" s="3"/>
      <c r="G83" s="2"/>
      <c r="H83" s="2"/>
    </row>
    <row r="84" spans="1:8" ht="23.25" x14ac:dyDescent="0.3">
      <c r="A84" s="3"/>
      <c r="B84" s="3"/>
      <c r="C84" s="24" t="s">
        <v>14</v>
      </c>
      <c r="D84" s="25" t="s">
        <v>77</v>
      </c>
      <c r="E84" s="3"/>
      <c r="F84" s="3"/>
      <c r="G84" s="2"/>
      <c r="H84" s="2"/>
    </row>
    <row r="85" spans="1:8" ht="23.25" x14ac:dyDescent="0.3">
      <c r="A85" s="3"/>
      <c r="B85" s="3"/>
      <c r="C85" s="24" t="s">
        <v>15</v>
      </c>
      <c r="D85" s="25" t="s">
        <v>44</v>
      </c>
      <c r="E85" s="3"/>
      <c r="F85" s="3"/>
      <c r="G85" s="2"/>
      <c r="H85" s="2"/>
    </row>
    <row r="86" spans="1:8" ht="23.25" x14ac:dyDescent="0.3">
      <c r="A86" s="3"/>
      <c r="B86" s="3"/>
      <c r="C86" s="24" t="s">
        <v>16</v>
      </c>
      <c r="D86" s="26" t="s">
        <v>17</v>
      </c>
      <c r="E86" s="27"/>
      <c r="F86" s="3"/>
      <c r="G86" s="2"/>
      <c r="H86" s="2"/>
    </row>
    <row r="87" spans="1:8" ht="24" thickBot="1" x14ac:dyDescent="0.25">
      <c r="A87" s="3"/>
      <c r="B87" s="3"/>
      <c r="C87" s="28"/>
      <c r="D87" s="28"/>
      <c r="E87" s="3"/>
      <c r="F87" s="3"/>
      <c r="G87" s="2"/>
      <c r="H87" s="2"/>
    </row>
    <row r="88" spans="1:8" ht="48" thickBot="1" x14ac:dyDescent="0.25">
      <c r="A88" s="3"/>
      <c r="B88" s="75" t="s">
        <v>1</v>
      </c>
      <c r="C88" s="76"/>
      <c r="D88" s="6" t="s">
        <v>18</v>
      </c>
      <c r="E88" s="77" t="s">
        <v>19</v>
      </c>
      <c r="F88" s="78"/>
      <c r="G88" s="7" t="s">
        <v>20</v>
      </c>
      <c r="H88" s="2"/>
    </row>
    <row r="89" spans="1:8" ht="24" thickBot="1" x14ac:dyDescent="0.25">
      <c r="A89" s="29"/>
      <c r="B89" s="79" t="s">
        <v>21</v>
      </c>
      <c r="C89" s="80"/>
      <c r="D89" s="30">
        <v>272.81</v>
      </c>
      <c r="E89" s="31">
        <v>4.3</v>
      </c>
      <c r="F89" s="32" t="s">
        <v>0</v>
      </c>
      <c r="G89" s="33">
        <f t="shared" ref="G89:G96" si="2">D89*E89</f>
        <v>1173.0829999999999</v>
      </c>
      <c r="H89" s="81"/>
    </row>
    <row r="90" spans="1:8" ht="23.25" x14ac:dyDescent="0.2">
      <c r="A90" s="34"/>
      <c r="B90" s="82" t="s">
        <v>22</v>
      </c>
      <c r="C90" s="83"/>
      <c r="D90" s="35">
        <v>189.45</v>
      </c>
      <c r="E90" s="67">
        <v>1.0589999999999999</v>
      </c>
      <c r="F90" s="36" t="s">
        <v>2</v>
      </c>
      <c r="G90" s="37">
        <f t="shared" si="2"/>
        <v>200.62754999999999</v>
      </c>
      <c r="H90" s="81"/>
    </row>
    <row r="91" spans="1:8" ht="24" thickBot="1" x14ac:dyDescent="0.25">
      <c r="A91" s="34"/>
      <c r="B91" s="84" t="s">
        <v>23</v>
      </c>
      <c r="C91" s="85"/>
      <c r="D91" s="38">
        <v>762.99</v>
      </c>
      <c r="E91" s="68">
        <v>1.0589999999999999</v>
      </c>
      <c r="F91" s="39" t="s">
        <v>2</v>
      </c>
      <c r="G91" s="40">
        <f t="shared" si="2"/>
        <v>808.00640999999996</v>
      </c>
      <c r="H91" s="81"/>
    </row>
    <row r="92" spans="1:8" ht="24" thickBot="1" x14ac:dyDescent="0.25">
      <c r="A92" s="34"/>
      <c r="B92" s="86" t="s">
        <v>3</v>
      </c>
      <c r="C92" s="87"/>
      <c r="D92" s="41">
        <v>1409.04</v>
      </c>
      <c r="E92" s="41"/>
      <c r="F92" s="42" t="s">
        <v>0</v>
      </c>
      <c r="G92" s="43">
        <f t="shared" si="2"/>
        <v>0</v>
      </c>
      <c r="H92" s="81"/>
    </row>
    <row r="93" spans="1:8" ht="23.25" x14ac:dyDescent="0.2">
      <c r="A93" s="34"/>
      <c r="B93" s="82" t="s">
        <v>24</v>
      </c>
      <c r="C93" s="83"/>
      <c r="D93" s="35">
        <v>5358.15</v>
      </c>
      <c r="E93" s="35">
        <v>4.3</v>
      </c>
      <c r="F93" s="36" t="s">
        <v>0</v>
      </c>
      <c r="G93" s="37">
        <f t="shared" si="2"/>
        <v>23040.044999999998</v>
      </c>
      <c r="H93" s="81"/>
    </row>
    <row r="94" spans="1:8" ht="23.25" x14ac:dyDescent="0.2">
      <c r="A94" s="34"/>
      <c r="B94" s="88" t="s">
        <v>25</v>
      </c>
      <c r="C94" s="89"/>
      <c r="D94" s="44">
        <v>2924.71</v>
      </c>
      <c r="E94" s="45"/>
      <c r="F94" s="46" t="s">
        <v>0</v>
      </c>
      <c r="G94" s="47">
        <f t="shared" si="2"/>
        <v>0</v>
      </c>
      <c r="H94" s="81"/>
    </row>
    <row r="95" spans="1:8" ht="23.25" x14ac:dyDescent="0.2">
      <c r="A95" s="34"/>
      <c r="B95" s="88" t="s">
        <v>4</v>
      </c>
      <c r="C95" s="89"/>
      <c r="D95" s="48">
        <v>4374.5</v>
      </c>
      <c r="E95" s="49">
        <v>4.3</v>
      </c>
      <c r="F95" s="46" t="s">
        <v>0</v>
      </c>
      <c r="G95" s="47">
        <f t="shared" si="2"/>
        <v>18810.349999999999</v>
      </c>
      <c r="H95" s="81"/>
    </row>
    <row r="96" spans="1:8" ht="23.25" x14ac:dyDescent="0.2">
      <c r="A96" s="34"/>
      <c r="B96" s="88" t="s">
        <v>26</v>
      </c>
      <c r="C96" s="89"/>
      <c r="D96" s="48">
        <v>1282.45</v>
      </c>
      <c r="E96" s="49">
        <v>4.3</v>
      </c>
      <c r="F96" s="46" t="s">
        <v>0</v>
      </c>
      <c r="G96" s="47">
        <f t="shared" si="2"/>
        <v>5514.5349999999999</v>
      </c>
      <c r="H96" s="81"/>
    </row>
    <row r="97" spans="1:8" ht="23.25" x14ac:dyDescent="0.2">
      <c r="A97" s="34"/>
      <c r="B97" s="88" t="s">
        <v>6</v>
      </c>
      <c r="C97" s="89"/>
      <c r="D97" s="48">
        <v>1000.47</v>
      </c>
      <c r="E97" s="49">
        <v>4.3</v>
      </c>
      <c r="F97" s="46" t="s">
        <v>0</v>
      </c>
      <c r="G97" s="47">
        <f>D97*E97</f>
        <v>4302.0209999999997</v>
      </c>
      <c r="H97" s="81"/>
    </row>
    <row r="98" spans="1:8" ht="24" thickBot="1" x14ac:dyDescent="0.25">
      <c r="A98" s="34"/>
      <c r="B98" s="84" t="s">
        <v>5</v>
      </c>
      <c r="C98" s="85"/>
      <c r="D98" s="50">
        <v>718.61</v>
      </c>
      <c r="E98" s="38">
        <v>43</v>
      </c>
      <c r="F98" s="39" t="s">
        <v>0</v>
      </c>
      <c r="G98" s="51">
        <f>D98*E98</f>
        <v>30900.23</v>
      </c>
      <c r="H98" s="81"/>
    </row>
    <row r="99" spans="1:8" ht="23.25" x14ac:dyDescent="0.2">
      <c r="A99" s="3"/>
      <c r="B99" s="3"/>
      <c r="C99" s="52"/>
      <c r="D99" s="52"/>
      <c r="E99" s="8"/>
      <c r="F99" s="8"/>
      <c r="G99" s="2"/>
      <c r="H99" s="53"/>
    </row>
    <row r="100" spans="1:8" ht="25.5" x14ac:dyDescent="0.2">
      <c r="A100" s="3"/>
      <c r="B100" s="3"/>
      <c r="C100" s="16" t="s">
        <v>27</v>
      </c>
      <c r="D100" s="17"/>
      <c r="E100" s="3"/>
      <c r="F100" s="3"/>
      <c r="G100" s="2"/>
      <c r="H100" s="2"/>
    </row>
    <row r="101" spans="1:8" ht="18.75" x14ac:dyDescent="0.2">
      <c r="A101" s="3"/>
      <c r="B101" s="3"/>
      <c r="C101" s="72" t="s">
        <v>28</v>
      </c>
      <c r="D101" s="69" t="s">
        <v>29</v>
      </c>
      <c r="E101" s="55">
        <f>IF(G89&gt;0, ROUND((G89+D82)/D82,2), 0)</f>
        <v>1.02</v>
      </c>
      <c r="F101" s="55"/>
      <c r="G101" s="4"/>
      <c r="H101" s="3"/>
    </row>
    <row r="102" spans="1:8" ht="23.25" x14ac:dyDescent="0.2">
      <c r="A102" s="3"/>
      <c r="B102" s="3"/>
      <c r="C102" s="72"/>
      <c r="D102" s="69" t="s">
        <v>30</v>
      </c>
      <c r="E102" s="55">
        <f>IF(SUM(G90:G91)&gt;0,ROUND((G90+G91+D82)/D82,2),0)</f>
        <v>1.02</v>
      </c>
      <c r="F102" s="55"/>
      <c r="G102" s="9"/>
      <c r="H102" s="56"/>
    </row>
    <row r="103" spans="1:8" ht="23.25" x14ac:dyDescent="0.2">
      <c r="A103" s="3"/>
      <c r="B103" s="3"/>
      <c r="C103" s="72"/>
      <c r="D103" s="69" t="s">
        <v>31</v>
      </c>
      <c r="E103" s="55">
        <f>IF(G92&gt;0,ROUND((G92+D82)/D82,2),0)</f>
        <v>0</v>
      </c>
      <c r="F103" s="57"/>
      <c r="G103" s="9"/>
      <c r="H103" s="2"/>
    </row>
    <row r="104" spans="1:8" ht="23.25" x14ac:dyDescent="0.2">
      <c r="A104" s="3"/>
      <c r="B104" s="3"/>
      <c r="C104" s="72"/>
      <c r="D104" s="58" t="s">
        <v>32</v>
      </c>
      <c r="E104" s="59">
        <f>IF(SUM(G93:G98)&gt;0,ROUND((SUM(G93:G98)+D82)/D82,2),0)</f>
        <v>2.54</v>
      </c>
      <c r="F104" s="4"/>
      <c r="G104" s="9"/>
      <c r="H104" s="2"/>
    </row>
    <row r="105" spans="1:8" ht="25.5" x14ac:dyDescent="0.2">
      <c r="A105" s="3"/>
      <c r="B105" s="3"/>
      <c r="C105" s="3"/>
      <c r="D105" s="60" t="s">
        <v>33</v>
      </c>
      <c r="E105" s="61">
        <f>SUM(E101:E104)-IF(VALUE(COUNTIF(E101:E104,"&gt;0"))=4,3,0)-IF(VALUE(COUNTIF(E101:E104,"&gt;0"))=3,2,0)-IF(VALUE(COUNTIF(E101:E104,"&gt;0"))=2,1,0)</f>
        <v>2.58</v>
      </c>
      <c r="F105" s="62"/>
      <c r="G105" s="2"/>
      <c r="H105" s="2"/>
    </row>
    <row r="106" spans="1:8" ht="23.25" x14ac:dyDescent="0.2">
      <c r="A106" s="3"/>
      <c r="B106" s="3"/>
      <c r="C106" s="3"/>
      <c r="D106" s="3"/>
      <c r="E106" s="63"/>
      <c r="F106" s="3"/>
      <c r="G106" s="2"/>
      <c r="H106" s="2"/>
    </row>
    <row r="107" spans="1:8" ht="25.5" x14ac:dyDescent="0.35">
      <c r="A107" s="10"/>
      <c r="B107" s="10"/>
      <c r="C107" s="64" t="s">
        <v>34</v>
      </c>
      <c r="D107" s="73">
        <f>E105*D82</f>
        <v>138582.94560000001</v>
      </c>
      <c r="E107" s="73"/>
      <c r="F107" s="3"/>
      <c r="G107" s="2"/>
      <c r="H107" s="2"/>
    </row>
    <row r="108" spans="1:8" ht="18.75" x14ac:dyDescent="0.3">
      <c r="A108" s="3"/>
      <c r="B108" s="3"/>
      <c r="C108" s="65" t="s">
        <v>35</v>
      </c>
      <c r="D108" s="74">
        <f>D107/D81</f>
        <v>113.40666579378069</v>
      </c>
      <c r="E108" s="74"/>
      <c r="F108" s="3"/>
      <c r="G108" s="3"/>
      <c r="H108" s="66"/>
    </row>
    <row r="109" spans="1:8" ht="60.75" x14ac:dyDescent="0.8">
      <c r="A109" s="10"/>
      <c r="B109" s="100" t="s">
        <v>135</v>
      </c>
      <c r="C109" s="100"/>
      <c r="D109" s="100"/>
      <c r="E109" s="100"/>
      <c r="F109" s="100"/>
      <c r="G109" s="100"/>
      <c r="H109" s="100"/>
    </row>
    <row r="110" spans="1:8" ht="23.25" x14ac:dyDescent="0.2">
      <c r="A110" s="3"/>
      <c r="B110" s="101" t="s">
        <v>7</v>
      </c>
      <c r="C110" s="101"/>
      <c r="D110" s="101"/>
      <c r="E110" s="101"/>
      <c r="F110" s="101"/>
      <c r="G110" s="101"/>
      <c r="H110" s="2"/>
    </row>
    <row r="111" spans="1:8" ht="23.25" x14ac:dyDescent="0.2">
      <c r="A111" s="3"/>
      <c r="B111" s="3"/>
      <c r="C111" s="70"/>
      <c r="D111" s="3"/>
      <c r="E111" s="3"/>
      <c r="F111" s="3"/>
      <c r="G111" s="3"/>
      <c r="H111" s="2"/>
    </row>
    <row r="112" spans="1:8" ht="25.5" x14ac:dyDescent="0.2">
      <c r="A112" s="3"/>
      <c r="B112" s="3"/>
      <c r="C112" s="16" t="s">
        <v>8</v>
      </c>
      <c r="D112" s="17"/>
      <c r="E112" s="3"/>
      <c r="F112" s="3"/>
      <c r="G112" s="2"/>
      <c r="H112" s="2"/>
    </row>
    <row r="113" spans="1:8" ht="20.25" x14ac:dyDescent="0.2">
      <c r="A113" s="4"/>
      <c r="B113" s="4"/>
      <c r="C113" s="90" t="s">
        <v>9</v>
      </c>
      <c r="D113" s="93" t="s">
        <v>36</v>
      </c>
      <c r="E113" s="93"/>
      <c r="F113" s="93"/>
      <c r="G113" s="93"/>
      <c r="H113" s="18"/>
    </row>
    <row r="114" spans="1:8" ht="20.25" x14ac:dyDescent="0.2">
      <c r="A114" s="4"/>
      <c r="B114" s="4"/>
      <c r="C114" s="91"/>
      <c r="D114" s="93" t="s">
        <v>87</v>
      </c>
      <c r="E114" s="93"/>
      <c r="F114" s="93"/>
      <c r="G114" s="93"/>
      <c r="H114" s="18"/>
    </row>
    <row r="115" spans="1:8" ht="20.25" x14ac:dyDescent="0.2">
      <c r="A115" s="4"/>
      <c r="B115" s="4"/>
      <c r="C115" s="92"/>
      <c r="D115" s="93" t="s">
        <v>95</v>
      </c>
      <c r="E115" s="93"/>
      <c r="F115" s="93"/>
      <c r="G115" s="93"/>
      <c r="H115" s="18"/>
    </row>
    <row r="116" spans="1:8" ht="23.25" x14ac:dyDescent="0.2">
      <c r="A116" s="3"/>
      <c r="B116" s="3"/>
      <c r="C116" s="19" t="s">
        <v>10</v>
      </c>
      <c r="D116" s="20">
        <v>1.4</v>
      </c>
      <c r="E116" s="11"/>
      <c r="F116" s="4"/>
      <c r="G116" s="2"/>
      <c r="H116" s="2"/>
    </row>
    <row r="117" spans="1:8" ht="23.25" x14ac:dyDescent="0.2">
      <c r="A117" s="3"/>
      <c r="B117" s="3"/>
      <c r="C117" s="21" t="s">
        <v>11</v>
      </c>
      <c r="D117" s="22">
        <v>238</v>
      </c>
      <c r="E117" s="94" t="s">
        <v>12</v>
      </c>
      <c r="F117" s="95"/>
      <c r="G117" s="98">
        <f>D118/D117</f>
        <v>98.593361344537826</v>
      </c>
      <c r="H117" s="2"/>
    </row>
    <row r="118" spans="1:8" ht="23.25" x14ac:dyDescent="0.2">
      <c r="A118" s="3"/>
      <c r="B118" s="3"/>
      <c r="C118" s="21" t="s">
        <v>13</v>
      </c>
      <c r="D118" s="22">
        <v>23465.22</v>
      </c>
      <c r="E118" s="96"/>
      <c r="F118" s="97"/>
      <c r="G118" s="99"/>
      <c r="H118" s="2"/>
    </row>
    <row r="119" spans="1:8" ht="23.25" x14ac:dyDescent="0.2">
      <c r="A119" s="3"/>
      <c r="B119" s="3"/>
      <c r="C119" s="23"/>
      <c r="D119" s="5"/>
      <c r="E119" s="12"/>
      <c r="F119" s="3"/>
      <c r="G119" s="2"/>
      <c r="H119" s="2"/>
    </row>
    <row r="120" spans="1:8" ht="23.25" x14ac:dyDescent="0.3">
      <c r="A120" s="3"/>
      <c r="B120" s="3"/>
      <c r="C120" s="24" t="s">
        <v>14</v>
      </c>
      <c r="D120" s="25" t="s">
        <v>96</v>
      </c>
      <c r="E120" s="3"/>
      <c r="F120" s="3"/>
      <c r="G120" s="2"/>
      <c r="H120" s="2"/>
    </row>
    <row r="121" spans="1:8" ht="23.25" x14ac:dyDescent="0.3">
      <c r="A121" s="3"/>
      <c r="B121" s="3"/>
      <c r="C121" s="24" t="s">
        <v>15</v>
      </c>
      <c r="D121" s="25" t="s">
        <v>41</v>
      </c>
      <c r="E121" s="3"/>
      <c r="F121" s="3"/>
      <c r="G121" s="2"/>
      <c r="H121" s="2"/>
    </row>
    <row r="122" spans="1:8" ht="23.25" x14ac:dyDescent="0.3">
      <c r="A122" s="3"/>
      <c r="B122" s="3"/>
      <c r="C122" s="24" t="s">
        <v>16</v>
      </c>
      <c r="D122" s="26" t="s">
        <v>17</v>
      </c>
      <c r="E122" s="27"/>
      <c r="F122" s="3"/>
      <c r="G122" s="2"/>
      <c r="H122" s="2"/>
    </row>
    <row r="123" spans="1:8" ht="24" thickBot="1" x14ac:dyDescent="0.25">
      <c r="A123" s="3"/>
      <c r="B123" s="3"/>
      <c r="C123" s="28"/>
      <c r="D123" s="28"/>
      <c r="E123" s="3"/>
      <c r="F123" s="3"/>
      <c r="G123" s="2"/>
      <c r="H123" s="2"/>
    </row>
    <row r="124" spans="1:8" ht="48" thickBot="1" x14ac:dyDescent="0.25">
      <c r="A124" s="3"/>
      <c r="B124" s="75" t="s">
        <v>1</v>
      </c>
      <c r="C124" s="76"/>
      <c r="D124" s="6" t="s">
        <v>18</v>
      </c>
      <c r="E124" s="77" t="s">
        <v>19</v>
      </c>
      <c r="F124" s="78"/>
      <c r="G124" s="7" t="s">
        <v>20</v>
      </c>
      <c r="H124" s="2"/>
    </row>
    <row r="125" spans="1:8" ht="24" thickBot="1" x14ac:dyDescent="0.25">
      <c r="A125" s="29"/>
      <c r="B125" s="79" t="s">
        <v>21</v>
      </c>
      <c r="C125" s="80"/>
      <c r="D125" s="30">
        <v>272.81</v>
      </c>
      <c r="E125" s="31">
        <v>1.4</v>
      </c>
      <c r="F125" s="32" t="s">
        <v>0</v>
      </c>
      <c r="G125" s="33">
        <f t="shared" ref="G125:G132" si="3">D125*E125</f>
        <v>381.93399999999997</v>
      </c>
      <c r="H125" s="81"/>
    </row>
    <row r="126" spans="1:8" ht="23.25" x14ac:dyDescent="0.2">
      <c r="A126" s="34"/>
      <c r="B126" s="82" t="s">
        <v>22</v>
      </c>
      <c r="C126" s="83"/>
      <c r="D126" s="35">
        <v>189.45</v>
      </c>
      <c r="E126" s="67">
        <v>0.48</v>
      </c>
      <c r="F126" s="36" t="s">
        <v>2</v>
      </c>
      <c r="G126" s="37">
        <f t="shared" si="3"/>
        <v>90.935999999999993</v>
      </c>
      <c r="H126" s="81"/>
    </row>
    <row r="127" spans="1:8" ht="24" thickBot="1" x14ac:dyDescent="0.25">
      <c r="A127" s="34"/>
      <c r="B127" s="84" t="s">
        <v>23</v>
      </c>
      <c r="C127" s="85"/>
      <c r="D127" s="38">
        <v>762.99</v>
      </c>
      <c r="E127" s="68">
        <v>0.48</v>
      </c>
      <c r="F127" s="39" t="s">
        <v>2</v>
      </c>
      <c r="G127" s="40">
        <f t="shared" si="3"/>
        <v>366.23519999999996</v>
      </c>
      <c r="H127" s="81"/>
    </row>
    <row r="128" spans="1:8" ht="24" thickBot="1" x14ac:dyDescent="0.25">
      <c r="A128" s="34"/>
      <c r="B128" s="86" t="s">
        <v>3</v>
      </c>
      <c r="C128" s="87"/>
      <c r="D128" s="41">
        <v>1409.04</v>
      </c>
      <c r="E128" s="41"/>
      <c r="F128" s="42" t="s">
        <v>0</v>
      </c>
      <c r="G128" s="43">
        <f t="shared" si="3"/>
        <v>0</v>
      </c>
      <c r="H128" s="81"/>
    </row>
    <row r="129" spans="1:8" ht="23.25" x14ac:dyDescent="0.2">
      <c r="A129" s="34"/>
      <c r="B129" s="82" t="s">
        <v>24</v>
      </c>
      <c r="C129" s="83"/>
      <c r="D129" s="35">
        <v>5358.15</v>
      </c>
      <c r="E129" s="35">
        <v>1.4</v>
      </c>
      <c r="F129" s="36" t="s">
        <v>0</v>
      </c>
      <c r="G129" s="37">
        <f t="shared" si="3"/>
        <v>7501.4099999999989</v>
      </c>
      <c r="H129" s="81"/>
    </row>
    <row r="130" spans="1:8" ht="23.25" x14ac:dyDescent="0.2">
      <c r="A130" s="34"/>
      <c r="B130" s="88" t="s">
        <v>25</v>
      </c>
      <c r="C130" s="89"/>
      <c r="D130" s="44">
        <v>2924.71</v>
      </c>
      <c r="E130" s="45"/>
      <c r="F130" s="46" t="s">
        <v>0</v>
      </c>
      <c r="G130" s="47">
        <f t="shared" si="3"/>
        <v>0</v>
      </c>
      <c r="H130" s="81"/>
    </row>
    <row r="131" spans="1:8" ht="23.25" x14ac:dyDescent="0.2">
      <c r="A131" s="34"/>
      <c r="B131" s="88" t="s">
        <v>4</v>
      </c>
      <c r="C131" s="89"/>
      <c r="D131" s="48">
        <v>4374.5</v>
      </c>
      <c r="E131" s="49">
        <v>1.4</v>
      </c>
      <c r="F131" s="46" t="s">
        <v>0</v>
      </c>
      <c r="G131" s="47">
        <f t="shared" si="3"/>
        <v>6124.2999999999993</v>
      </c>
      <c r="H131" s="81"/>
    </row>
    <row r="132" spans="1:8" ht="23.25" x14ac:dyDescent="0.2">
      <c r="A132" s="34"/>
      <c r="B132" s="88" t="s">
        <v>26</v>
      </c>
      <c r="C132" s="89"/>
      <c r="D132" s="48">
        <v>1282.45</v>
      </c>
      <c r="E132" s="49">
        <v>1.4</v>
      </c>
      <c r="F132" s="46" t="s">
        <v>0</v>
      </c>
      <c r="G132" s="47">
        <f t="shared" si="3"/>
        <v>1795.4299999999998</v>
      </c>
      <c r="H132" s="81"/>
    </row>
    <row r="133" spans="1:8" ht="23.25" x14ac:dyDescent="0.2">
      <c r="A133" s="34"/>
      <c r="B133" s="88" t="s">
        <v>6</v>
      </c>
      <c r="C133" s="89"/>
      <c r="D133" s="48">
        <v>1000.47</v>
      </c>
      <c r="E133" s="49">
        <v>1.4</v>
      </c>
      <c r="F133" s="46" t="s">
        <v>0</v>
      </c>
      <c r="G133" s="47">
        <f>D133*E133</f>
        <v>1400.6579999999999</v>
      </c>
      <c r="H133" s="81"/>
    </row>
    <row r="134" spans="1:8" ht="24" thickBot="1" x14ac:dyDescent="0.25">
      <c r="A134" s="34"/>
      <c r="B134" s="84" t="s">
        <v>5</v>
      </c>
      <c r="C134" s="85"/>
      <c r="D134" s="50">
        <v>718.61</v>
      </c>
      <c r="E134" s="38">
        <v>14</v>
      </c>
      <c r="F134" s="39" t="s">
        <v>0</v>
      </c>
      <c r="G134" s="51">
        <f>D134*E134</f>
        <v>10060.540000000001</v>
      </c>
      <c r="H134" s="81"/>
    </row>
    <row r="135" spans="1:8" ht="23.25" x14ac:dyDescent="0.2">
      <c r="A135" s="3"/>
      <c r="B135" s="3"/>
      <c r="C135" s="52"/>
      <c r="D135" s="52"/>
      <c r="E135" s="8"/>
      <c r="F135" s="8"/>
      <c r="G135" s="2"/>
      <c r="H135" s="53"/>
    </row>
    <row r="136" spans="1:8" ht="25.5" x14ac:dyDescent="0.2">
      <c r="A136" s="3"/>
      <c r="B136" s="3"/>
      <c r="C136" s="16" t="s">
        <v>27</v>
      </c>
      <c r="D136" s="17"/>
      <c r="E136" s="3"/>
      <c r="F136" s="3"/>
      <c r="G136" s="2"/>
      <c r="H136" s="2"/>
    </row>
    <row r="137" spans="1:8" ht="18.75" x14ac:dyDescent="0.2">
      <c r="A137" s="3"/>
      <c r="B137" s="3"/>
      <c r="C137" s="72" t="s">
        <v>28</v>
      </c>
      <c r="D137" s="69" t="s">
        <v>29</v>
      </c>
      <c r="E137" s="55">
        <f>IF(G125&gt;0, ROUND((G125+D118)/D118,2), 0)</f>
        <v>1.02</v>
      </c>
      <c r="F137" s="55"/>
      <c r="G137" s="4"/>
      <c r="H137" s="3"/>
    </row>
    <row r="138" spans="1:8" ht="23.25" x14ac:dyDescent="0.2">
      <c r="A138" s="3"/>
      <c r="B138" s="3"/>
      <c r="C138" s="72"/>
      <c r="D138" s="69" t="s">
        <v>30</v>
      </c>
      <c r="E138" s="55">
        <f>IF(SUM(G126:G127)&gt;0,ROUND((G126+G127+D118)/D118,2),0)</f>
        <v>1.02</v>
      </c>
      <c r="F138" s="55"/>
      <c r="G138" s="9"/>
      <c r="H138" s="56"/>
    </row>
    <row r="139" spans="1:8" ht="23.25" x14ac:dyDescent="0.2">
      <c r="A139" s="3"/>
      <c r="B139" s="3"/>
      <c r="C139" s="72"/>
      <c r="D139" s="69" t="s">
        <v>31</v>
      </c>
      <c r="E139" s="55">
        <f>IF(G128&gt;0,ROUND((G128+D118)/D118,2),0)</f>
        <v>0</v>
      </c>
      <c r="F139" s="57"/>
      <c r="G139" s="9"/>
      <c r="H139" s="2"/>
    </row>
    <row r="140" spans="1:8" ht="23.25" x14ac:dyDescent="0.2">
      <c r="A140" s="3"/>
      <c r="B140" s="3"/>
      <c r="C140" s="72"/>
      <c r="D140" s="58" t="s">
        <v>32</v>
      </c>
      <c r="E140" s="59">
        <f>IF(SUM(G129:G134)&gt;0,ROUND((SUM(G129:G134)+D118)/D118,2),0)</f>
        <v>2.15</v>
      </c>
      <c r="F140" s="4"/>
      <c r="G140" s="9"/>
      <c r="H140" s="2"/>
    </row>
    <row r="141" spans="1:8" ht="25.5" x14ac:dyDescent="0.2">
      <c r="A141" s="3"/>
      <c r="B141" s="3"/>
      <c r="C141" s="3"/>
      <c r="D141" s="60" t="s">
        <v>33</v>
      </c>
      <c r="E141" s="61">
        <f>SUM(E137:E140)-IF(VALUE(COUNTIF(E137:E140,"&gt;0"))=4,3,0)-IF(VALUE(COUNTIF(E137:E140,"&gt;0"))=3,2,0)-IF(VALUE(COUNTIF(E137:E140,"&gt;0"))=2,1,0)</f>
        <v>2.1899999999999995</v>
      </c>
      <c r="F141" s="62"/>
      <c r="G141" s="2"/>
      <c r="H141" s="2"/>
    </row>
    <row r="142" spans="1:8" ht="23.25" x14ac:dyDescent="0.2">
      <c r="A142" s="3"/>
      <c r="B142" s="3"/>
      <c r="C142" s="3"/>
      <c r="D142" s="3"/>
      <c r="E142" s="63"/>
      <c r="F142" s="3"/>
      <c r="G142" s="2"/>
      <c r="H142" s="2"/>
    </row>
    <row r="143" spans="1:8" ht="25.5" x14ac:dyDescent="0.35">
      <c r="A143" s="10"/>
      <c r="B143" s="10"/>
      <c r="C143" s="64" t="s">
        <v>34</v>
      </c>
      <c r="D143" s="73">
        <f>E141*D118</f>
        <v>51388.831799999993</v>
      </c>
      <c r="E143" s="73"/>
      <c r="F143" s="3"/>
      <c r="G143" s="2"/>
      <c r="H143" s="2"/>
    </row>
    <row r="144" spans="1:8" ht="18.75" x14ac:dyDescent="0.3">
      <c r="A144" s="3"/>
      <c r="B144" s="3"/>
      <c r="C144" s="65" t="s">
        <v>35</v>
      </c>
      <c r="D144" s="74">
        <f>D143/D117</f>
        <v>215.91946134453778</v>
      </c>
      <c r="E144" s="74"/>
      <c r="F144" s="3"/>
      <c r="G144" s="3"/>
      <c r="H144" s="66"/>
    </row>
    <row r="145" spans="1:8" ht="60.75" x14ac:dyDescent="0.8">
      <c r="A145" s="10"/>
      <c r="B145" s="100" t="s">
        <v>136</v>
      </c>
      <c r="C145" s="100"/>
      <c r="D145" s="100"/>
      <c r="E145" s="100"/>
      <c r="F145" s="100"/>
      <c r="G145" s="100"/>
      <c r="H145" s="100"/>
    </row>
    <row r="146" spans="1:8" ht="23.25" x14ac:dyDescent="0.2">
      <c r="A146" s="3"/>
      <c r="B146" s="101" t="s">
        <v>7</v>
      </c>
      <c r="C146" s="101"/>
      <c r="D146" s="101"/>
      <c r="E146" s="101"/>
      <c r="F146" s="101"/>
      <c r="G146" s="101"/>
      <c r="H146" s="2"/>
    </row>
    <row r="147" spans="1:8" ht="23.25" x14ac:dyDescent="0.2">
      <c r="A147" s="3"/>
      <c r="B147" s="3"/>
      <c r="C147" s="70"/>
      <c r="D147" s="3"/>
      <c r="E147" s="3"/>
      <c r="F147" s="3"/>
      <c r="G147" s="3"/>
      <c r="H147" s="2"/>
    </row>
    <row r="148" spans="1:8" ht="25.5" x14ac:dyDescent="0.2">
      <c r="A148" s="3"/>
      <c r="B148" s="3"/>
      <c r="C148" s="16" t="s">
        <v>8</v>
      </c>
      <c r="D148" s="17"/>
      <c r="E148" s="3"/>
      <c r="F148" s="3"/>
      <c r="G148" s="2"/>
      <c r="H148" s="2"/>
    </row>
    <row r="149" spans="1:8" ht="20.25" x14ac:dyDescent="0.2">
      <c r="A149" s="4"/>
      <c r="B149" s="4"/>
      <c r="C149" s="90" t="s">
        <v>9</v>
      </c>
      <c r="D149" s="93" t="s">
        <v>36</v>
      </c>
      <c r="E149" s="93"/>
      <c r="F149" s="93"/>
      <c r="G149" s="93"/>
      <c r="H149" s="18"/>
    </row>
    <row r="150" spans="1:8" ht="20.25" x14ac:dyDescent="0.2">
      <c r="A150" s="4"/>
      <c r="B150" s="4"/>
      <c r="C150" s="91"/>
      <c r="D150" s="93" t="s">
        <v>87</v>
      </c>
      <c r="E150" s="93"/>
      <c r="F150" s="93"/>
      <c r="G150" s="93"/>
      <c r="H150" s="18"/>
    </row>
    <row r="151" spans="1:8" ht="20.25" x14ac:dyDescent="0.2">
      <c r="A151" s="4"/>
      <c r="B151" s="4"/>
      <c r="C151" s="92"/>
      <c r="D151" s="93" t="s">
        <v>97</v>
      </c>
      <c r="E151" s="93"/>
      <c r="F151" s="93"/>
      <c r="G151" s="93"/>
      <c r="H151" s="18"/>
    </row>
    <row r="152" spans="1:8" ht="23.25" x14ac:dyDescent="0.2">
      <c r="A152" s="3"/>
      <c r="B152" s="3"/>
      <c r="C152" s="19" t="s">
        <v>10</v>
      </c>
      <c r="D152" s="20">
        <v>1.5</v>
      </c>
      <c r="E152" s="11"/>
      <c r="F152" s="4"/>
      <c r="G152" s="2"/>
      <c r="H152" s="2"/>
    </row>
    <row r="153" spans="1:8" ht="23.25" x14ac:dyDescent="0.2">
      <c r="A153" s="3"/>
      <c r="B153" s="3"/>
      <c r="C153" s="21" t="s">
        <v>11</v>
      </c>
      <c r="D153" s="22">
        <v>212</v>
      </c>
      <c r="E153" s="94" t="s">
        <v>12</v>
      </c>
      <c r="F153" s="95"/>
      <c r="G153" s="98">
        <f>D154/D153</f>
        <v>69.582405660377361</v>
      </c>
      <c r="H153" s="2"/>
    </row>
    <row r="154" spans="1:8" ht="23.25" x14ac:dyDescent="0.2">
      <c r="A154" s="3"/>
      <c r="B154" s="3"/>
      <c r="C154" s="21" t="s">
        <v>13</v>
      </c>
      <c r="D154" s="22">
        <v>14751.47</v>
      </c>
      <c r="E154" s="96"/>
      <c r="F154" s="97"/>
      <c r="G154" s="99"/>
      <c r="H154" s="2"/>
    </row>
    <row r="155" spans="1:8" ht="23.25" x14ac:dyDescent="0.2">
      <c r="A155" s="3"/>
      <c r="B155" s="3"/>
      <c r="C155" s="23"/>
      <c r="D155" s="5"/>
      <c r="E155" s="12"/>
      <c r="F155" s="3"/>
      <c r="G155" s="2"/>
      <c r="H155" s="2"/>
    </row>
    <row r="156" spans="1:8" ht="23.25" x14ac:dyDescent="0.3">
      <c r="A156" s="3"/>
      <c r="B156" s="3"/>
      <c r="C156" s="24" t="s">
        <v>14</v>
      </c>
      <c r="D156" s="25" t="s">
        <v>98</v>
      </c>
      <c r="E156" s="3"/>
      <c r="F156" s="3"/>
      <c r="G156" s="2"/>
      <c r="H156" s="2"/>
    </row>
    <row r="157" spans="1:8" ht="23.25" x14ac:dyDescent="0.3">
      <c r="A157" s="3"/>
      <c r="B157" s="3"/>
      <c r="C157" s="24" t="s">
        <v>15</v>
      </c>
      <c r="D157" s="25" t="s">
        <v>41</v>
      </c>
      <c r="E157" s="3"/>
      <c r="F157" s="3"/>
      <c r="G157" s="2"/>
      <c r="H157" s="2"/>
    </row>
    <row r="158" spans="1:8" ht="23.25" x14ac:dyDescent="0.3">
      <c r="A158" s="3"/>
      <c r="B158" s="3"/>
      <c r="C158" s="24" t="s">
        <v>16</v>
      </c>
      <c r="D158" s="26" t="s">
        <v>17</v>
      </c>
      <c r="E158" s="27"/>
      <c r="F158" s="3"/>
      <c r="G158" s="2"/>
      <c r="H158" s="2"/>
    </row>
    <row r="159" spans="1:8" ht="24" thickBot="1" x14ac:dyDescent="0.25">
      <c r="A159" s="3"/>
      <c r="B159" s="3"/>
      <c r="C159" s="28"/>
      <c r="D159" s="28"/>
      <c r="E159" s="3"/>
      <c r="F159" s="3"/>
      <c r="G159" s="2"/>
      <c r="H159" s="2"/>
    </row>
    <row r="160" spans="1:8" ht="48" thickBot="1" x14ac:dyDescent="0.25">
      <c r="A160" s="3"/>
      <c r="B160" s="75" t="s">
        <v>1</v>
      </c>
      <c r="C160" s="76"/>
      <c r="D160" s="6" t="s">
        <v>18</v>
      </c>
      <c r="E160" s="77" t="s">
        <v>19</v>
      </c>
      <c r="F160" s="78"/>
      <c r="G160" s="7" t="s">
        <v>20</v>
      </c>
      <c r="H160" s="2"/>
    </row>
    <row r="161" spans="1:8" ht="24" thickBot="1" x14ac:dyDescent="0.25">
      <c r="A161" s="29"/>
      <c r="B161" s="79" t="s">
        <v>21</v>
      </c>
      <c r="C161" s="80"/>
      <c r="D161" s="30">
        <v>272.81</v>
      </c>
      <c r="E161" s="31">
        <v>1.5</v>
      </c>
      <c r="F161" s="32" t="s">
        <v>0</v>
      </c>
      <c r="G161" s="33">
        <f t="shared" ref="G161:G168" si="4">D161*E161</f>
        <v>409.21500000000003</v>
      </c>
      <c r="H161" s="81"/>
    </row>
    <row r="162" spans="1:8" ht="23.25" x14ac:dyDescent="0.2">
      <c r="A162" s="34"/>
      <c r="B162" s="82" t="s">
        <v>22</v>
      </c>
      <c r="C162" s="83"/>
      <c r="D162" s="35">
        <v>189.45</v>
      </c>
      <c r="E162" s="67">
        <v>0.5</v>
      </c>
      <c r="F162" s="36" t="s">
        <v>2</v>
      </c>
      <c r="G162" s="37">
        <f t="shared" si="4"/>
        <v>94.724999999999994</v>
      </c>
      <c r="H162" s="81"/>
    </row>
    <row r="163" spans="1:8" ht="24" thickBot="1" x14ac:dyDescent="0.25">
      <c r="A163" s="34"/>
      <c r="B163" s="84" t="s">
        <v>23</v>
      </c>
      <c r="C163" s="85"/>
      <c r="D163" s="38">
        <v>762.99</v>
      </c>
      <c r="E163" s="68">
        <v>0.5</v>
      </c>
      <c r="F163" s="39" t="s">
        <v>2</v>
      </c>
      <c r="G163" s="40">
        <f t="shared" si="4"/>
        <v>381.495</v>
      </c>
      <c r="H163" s="81"/>
    </row>
    <row r="164" spans="1:8" ht="24" thickBot="1" x14ac:dyDescent="0.25">
      <c r="A164" s="34"/>
      <c r="B164" s="86" t="s">
        <v>3</v>
      </c>
      <c r="C164" s="87"/>
      <c r="D164" s="41">
        <v>1409.04</v>
      </c>
      <c r="E164" s="41"/>
      <c r="F164" s="42" t="s">
        <v>0</v>
      </c>
      <c r="G164" s="43">
        <f t="shared" si="4"/>
        <v>0</v>
      </c>
      <c r="H164" s="81"/>
    </row>
    <row r="165" spans="1:8" ht="23.25" x14ac:dyDescent="0.2">
      <c r="A165" s="34"/>
      <c r="B165" s="82" t="s">
        <v>24</v>
      </c>
      <c r="C165" s="83"/>
      <c r="D165" s="35">
        <v>5358.15</v>
      </c>
      <c r="E165" s="35">
        <v>1.5</v>
      </c>
      <c r="F165" s="36" t="s">
        <v>0</v>
      </c>
      <c r="G165" s="37">
        <f t="shared" si="4"/>
        <v>8037.2249999999995</v>
      </c>
      <c r="H165" s="81"/>
    </row>
    <row r="166" spans="1:8" ht="23.25" x14ac:dyDescent="0.2">
      <c r="A166" s="34"/>
      <c r="B166" s="88" t="s">
        <v>25</v>
      </c>
      <c r="C166" s="89"/>
      <c r="D166" s="44">
        <v>2924.71</v>
      </c>
      <c r="E166" s="45"/>
      <c r="F166" s="46" t="s">
        <v>0</v>
      </c>
      <c r="G166" s="47">
        <f t="shared" si="4"/>
        <v>0</v>
      </c>
      <c r="H166" s="81"/>
    </row>
    <row r="167" spans="1:8" ht="23.25" x14ac:dyDescent="0.2">
      <c r="A167" s="34"/>
      <c r="B167" s="88" t="s">
        <v>4</v>
      </c>
      <c r="C167" s="89"/>
      <c r="D167" s="48">
        <v>4374.5</v>
      </c>
      <c r="E167" s="49">
        <v>1.5</v>
      </c>
      <c r="F167" s="46" t="s">
        <v>0</v>
      </c>
      <c r="G167" s="47">
        <f t="shared" si="4"/>
        <v>6561.75</v>
      </c>
      <c r="H167" s="81"/>
    </row>
    <row r="168" spans="1:8" ht="23.25" x14ac:dyDescent="0.2">
      <c r="A168" s="34"/>
      <c r="B168" s="88" t="s">
        <v>26</v>
      </c>
      <c r="C168" s="89"/>
      <c r="D168" s="48">
        <v>1282.45</v>
      </c>
      <c r="E168" s="49">
        <v>1.5</v>
      </c>
      <c r="F168" s="46" t="s">
        <v>0</v>
      </c>
      <c r="G168" s="47">
        <f t="shared" si="4"/>
        <v>1923.6750000000002</v>
      </c>
      <c r="H168" s="81"/>
    </row>
    <row r="169" spans="1:8" ht="23.25" x14ac:dyDescent="0.2">
      <c r="A169" s="34"/>
      <c r="B169" s="88" t="s">
        <v>6</v>
      </c>
      <c r="C169" s="89"/>
      <c r="D169" s="48">
        <v>1000.47</v>
      </c>
      <c r="E169" s="49">
        <v>1.5</v>
      </c>
      <c r="F169" s="46" t="s">
        <v>0</v>
      </c>
      <c r="G169" s="47">
        <f>D169*E169</f>
        <v>1500.7049999999999</v>
      </c>
      <c r="H169" s="81"/>
    </row>
    <row r="170" spans="1:8" ht="24" thickBot="1" x14ac:dyDescent="0.25">
      <c r="A170" s="34"/>
      <c r="B170" s="84" t="s">
        <v>5</v>
      </c>
      <c r="C170" s="85"/>
      <c r="D170" s="50">
        <v>718.61</v>
      </c>
      <c r="E170" s="38">
        <v>15</v>
      </c>
      <c r="F170" s="39" t="s">
        <v>0</v>
      </c>
      <c r="G170" s="51">
        <f>D170*E170</f>
        <v>10779.15</v>
      </c>
      <c r="H170" s="81"/>
    </row>
    <row r="171" spans="1:8" ht="23.25" x14ac:dyDescent="0.2">
      <c r="A171" s="3"/>
      <c r="B171" s="3"/>
      <c r="C171" s="52"/>
      <c r="D171" s="52"/>
      <c r="E171" s="8"/>
      <c r="F171" s="8"/>
      <c r="G171" s="2"/>
      <c r="H171" s="53"/>
    </row>
    <row r="172" spans="1:8" ht="25.5" x14ac:dyDescent="0.2">
      <c r="A172" s="3"/>
      <c r="B172" s="3"/>
      <c r="C172" s="16" t="s">
        <v>27</v>
      </c>
      <c r="D172" s="17"/>
      <c r="E172" s="3"/>
      <c r="F172" s="3"/>
      <c r="G172" s="2"/>
      <c r="H172" s="2"/>
    </row>
    <row r="173" spans="1:8" ht="18.75" x14ac:dyDescent="0.2">
      <c r="A173" s="3"/>
      <c r="B173" s="3"/>
      <c r="C173" s="72" t="s">
        <v>28</v>
      </c>
      <c r="D173" s="69" t="s">
        <v>29</v>
      </c>
      <c r="E173" s="55">
        <f>IF(G161&gt;0, ROUND((G161+D154)/D154,2), 0)</f>
        <v>1.03</v>
      </c>
      <c r="F173" s="55"/>
      <c r="G173" s="4"/>
      <c r="H173" s="3"/>
    </row>
    <row r="174" spans="1:8" ht="23.25" x14ac:dyDescent="0.2">
      <c r="A174" s="3"/>
      <c r="B174" s="3"/>
      <c r="C174" s="72"/>
      <c r="D174" s="69" t="s">
        <v>30</v>
      </c>
      <c r="E174" s="55">
        <f>IF(SUM(G162:G163)&gt;0,ROUND((G162+G163+D154)/D154,2),0)</f>
        <v>1.03</v>
      </c>
      <c r="F174" s="55"/>
      <c r="G174" s="9"/>
      <c r="H174" s="56"/>
    </row>
    <row r="175" spans="1:8" ht="23.25" x14ac:dyDescent="0.2">
      <c r="A175" s="3"/>
      <c r="B175" s="3"/>
      <c r="C175" s="72"/>
      <c r="D175" s="69" t="s">
        <v>31</v>
      </c>
      <c r="E175" s="55">
        <f>IF(G164&gt;0,ROUND((G164+D154)/D154,2),0)</f>
        <v>0</v>
      </c>
      <c r="F175" s="57"/>
      <c r="G175" s="9"/>
      <c r="H175" s="2"/>
    </row>
    <row r="176" spans="1:8" ht="23.25" x14ac:dyDescent="0.2">
      <c r="A176" s="3"/>
      <c r="B176" s="3"/>
      <c r="C176" s="72"/>
      <c r="D176" s="58" t="s">
        <v>32</v>
      </c>
      <c r="E176" s="59">
        <f>IF(SUM(G165:G170)&gt;0,ROUND((SUM(G165:G170)+D154)/D154,2),0)</f>
        <v>2.95</v>
      </c>
      <c r="F176" s="4"/>
      <c r="G176" s="9"/>
      <c r="H176" s="2"/>
    </row>
    <row r="177" spans="1:8" ht="25.5" x14ac:dyDescent="0.2">
      <c r="A177" s="3"/>
      <c r="B177" s="3"/>
      <c r="C177" s="3"/>
      <c r="D177" s="60" t="s">
        <v>33</v>
      </c>
      <c r="E177" s="61">
        <f>SUM(E173:E176)-IF(VALUE(COUNTIF(E173:E176,"&gt;0"))=4,3,0)-IF(VALUE(COUNTIF(E173:E176,"&gt;0"))=3,2,0)-IF(VALUE(COUNTIF(E173:E176,"&gt;0"))=2,1,0)</f>
        <v>3.01</v>
      </c>
      <c r="F177" s="62"/>
      <c r="G177" s="2"/>
      <c r="H177" s="2"/>
    </row>
    <row r="178" spans="1:8" ht="23.25" x14ac:dyDescent="0.2">
      <c r="A178" s="3"/>
      <c r="B178" s="3"/>
      <c r="C178" s="3"/>
      <c r="D178" s="3"/>
      <c r="E178" s="63"/>
      <c r="F178" s="3"/>
      <c r="G178" s="2"/>
      <c r="H178" s="2"/>
    </row>
    <row r="179" spans="1:8" ht="25.5" x14ac:dyDescent="0.35">
      <c r="A179" s="10"/>
      <c r="B179" s="10"/>
      <c r="C179" s="64" t="s">
        <v>34</v>
      </c>
      <c r="D179" s="73">
        <f>E177*D154</f>
        <v>44401.924699999996</v>
      </c>
      <c r="E179" s="73"/>
      <c r="F179" s="3"/>
      <c r="G179" s="2"/>
      <c r="H179" s="2"/>
    </row>
    <row r="180" spans="1:8" ht="18.75" x14ac:dyDescent="0.3">
      <c r="A180" s="3"/>
      <c r="B180" s="3"/>
      <c r="C180" s="65" t="s">
        <v>35</v>
      </c>
      <c r="D180" s="74">
        <f>D179/D153</f>
        <v>209.44304103773584</v>
      </c>
      <c r="E180" s="74"/>
      <c r="F180" s="3"/>
      <c r="G180" s="3"/>
      <c r="H180" s="66"/>
    </row>
    <row r="181" spans="1:8" ht="60.75" x14ac:dyDescent="0.8">
      <c r="A181" s="10"/>
      <c r="B181" s="100" t="s">
        <v>137</v>
      </c>
      <c r="C181" s="100"/>
      <c r="D181" s="100"/>
      <c r="E181" s="100"/>
      <c r="F181" s="100"/>
      <c r="G181" s="100"/>
      <c r="H181" s="100"/>
    </row>
    <row r="182" spans="1:8" ht="23.25" x14ac:dyDescent="0.2">
      <c r="A182" s="3"/>
      <c r="B182" s="101" t="s">
        <v>7</v>
      </c>
      <c r="C182" s="101"/>
      <c r="D182" s="101"/>
      <c r="E182" s="101"/>
      <c r="F182" s="101"/>
      <c r="G182" s="101"/>
      <c r="H182" s="2"/>
    </row>
    <row r="183" spans="1:8" ht="23.25" x14ac:dyDescent="0.2">
      <c r="A183" s="3"/>
      <c r="B183" s="3"/>
      <c r="C183" s="70"/>
      <c r="D183" s="3"/>
      <c r="E183" s="3"/>
      <c r="F183" s="3"/>
      <c r="G183" s="3"/>
      <c r="H183" s="2"/>
    </row>
    <row r="184" spans="1:8" ht="25.5" x14ac:dyDescent="0.2">
      <c r="A184" s="3"/>
      <c r="B184" s="3"/>
      <c r="C184" s="16" t="s">
        <v>8</v>
      </c>
      <c r="D184" s="17"/>
      <c r="E184" s="3"/>
      <c r="F184" s="3"/>
      <c r="G184" s="2"/>
      <c r="H184" s="2"/>
    </row>
    <row r="185" spans="1:8" ht="20.25" x14ac:dyDescent="0.2">
      <c r="A185" s="4"/>
      <c r="B185" s="4"/>
      <c r="C185" s="90" t="s">
        <v>9</v>
      </c>
      <c r="D185" s="93" t="s">
        <v>36</v>
      </c>
      <c r="E185" s="93"/>
      <c r="F185" s="93"/>
      <c r="G185" s="93"/>
      <c r="H185" s="18"/>
    </row>
    <row r="186" spans="1:8" ht="20.25" x14ac:dyDescent="0.2">
      <c r="A186" s="4"/>
      <c r="B186" s="4"/>
      <c r="C186" s="91"/>
      <c r="D186" s="93" t="s">
        <v>87</v>
      </c>
      <c r="E186" s="93"/>
      <c r="F186" s="93"/>
      <c r="G186" s="93"/>
      <c r="H186" s="18"/>
    </row>
    <row r="187" spans="1:8" ht="20.25" x14ac:dyDescent="0.2">
      <c r="A187" s="4"/>
      <c r="B187" s="4"/>
      <c r="C187" s="92"/>
      <c r="D187" s="93" t="s">
        <v>99</v>
      </c>
      <c r="E187" s="93"/>
      <c r="F187" s="93"/>
      <c r="G187" s="93"/>
      <c r="H187" s="18"/>
    </row>
    <row r="188" spans="1:8" ht="23.25" x14ac:dyDescent="0.2">
      <c r="A188" s="3"/>
      <c r="B188" s="3"/>
      <c r="C188" s="19" t="s">
        <v>10</v>
      </c>
      <c r="D188" s="20">
        <v>1.2</v>
      </c>
      <c r="E188" s="11"/>
      <c r="F188" s="4"/>
      <c r="G188" s="2"/>
      <c r="H188" s="2"/>
    </row>
    <row r="189" spans="1:8" ht="23.25" x14ac:dyDescent="0.2">
      <c r="A189" s="3"/>
      <c r="B189" s="3"/>
      <c r="C189" s="21" t="s">
        <v>11</v>
      </c>
      <c r="D189" s="22">
        <v>184</v>
      </c>
      <c r="E189" s="94" t="s">
        <v>12</v>
      </c>
      <c r="F189" s="95"/>
      <c r="G189" s="98">
        <f>D190/D189</f>
        <v>87.779239130434775</v>
      </c>
      <c r="H189" s="2"/>
    </row>
    <row r="190" spans="1:8" ht="23.25" x14ac:dyDescent="0.2">
      <c r="A190" s="3"/>
      <c r="B190" s="3"/>
      <c r="C190" s="21" t="s">
        <v>13</v>
      </c>
      <c r="D190" s="22">
        <v>16151.38</v>
      </c>
      <c r="E190" s="96"/>
      <c r="F190" s="97"/>
      <c r="G190" s="99"/>
      <c r="H190" s="2"/>
    </row>
    <row r="191" spans="1:8" ht="23.25" x14ac:dyDescent="0.2">
      <c r="A191" s="3"/>
      <c r="B191" s="3"/>
      <c r="C191" s="23"/>
      <c r="D191" s="5"/>
      <c r="E191" s="12"/>
      <c r="F191" s="3"/>
      <c r="G191" s="2"/>
      <c r="H191" s="2"/>
    </row>
    <row r="192" spans="1:8" ht="23.25" x14ac:dyDescent="0.3">
      <c r="A192" s="3"/>
      <c r="B192" s="3"/>
      <c r="C192" s="24" t="s">
        <v>14</v>
      </c>
      <c r="D192" s="25" t="s">
        <v>100</v>
      </c>
      <c r="E192" s="3"/>
      <c r="F192" s="3"/>
      <c r="G192" s="2"/>
      <c r="H192" s="2"/>
    </row>
    <row r="193" spans="1:8" ht="23.25" x14ac:dyDescent="0.3">
      <c r="A193" s="3"/>
      <c r="B193" s="3"/>
      <c r="C193" s="24" t="s">
        <v>15</v>
      </c>
      <c r="D193" s="25" t="s">
        <v>41</v>
      </c>
      <c r="E193" s="3"/>
      <c r="F193" s="3"/>
      <c r="G193" s="2"/>
      <c r="H193" s="2"/>
    </row>
    <row r="194" spans="1:8" ht="23.25" x14ac:dyDescent="0.3">
      <c r="A194" s="3"/>
      <c r="B194" s="3"/>
      <c r="C194" s="24" t="s">
        <v>16</v>
      </c>
      <c r="D194" s="26" t="s">
        <v>17</v>
      </c>
      <c r="E194" s="27"/>
      <c r="F194" s="3"/>
      <c r="G194" s="2"/>
      <c r="H194" s="2"/>
    </row>
    <row r="195" spans="1:8" ht="24" thickBot="1" x14ac:dyDescent="0.25">
      <c r="A195" s="3"/>
      <c r="B195" s="3"/>
      <c r="C195" s="28"/>
      <c r="D195" s="28"/>
      <c r="E195" s="3"/>
      <c r="F195" s="3"/>
      <c r="G195" s="2"/>
      <c r="H195" s="2"/>
    </row>
    <row r="196" spans="1:8" ht="48" thickBot="1" x14ac:dyDescent="0.25">
      <c r="A196" s="3"/>
      <c r="B196" s="75" t="s">
        <v>1</v>
      </c>
      <c r="C196" s="76"/>
      <c r="D196" s="6" t="s">
        <v>18</v>
      </c>
      <c r="E196" s="77" t="s">
        <v>19</v>
      </c>
      <c r="F196" s="78"/>
      <c r="G196" s="7" t="s">
        <v>20</v>
      </c>
      <c r="H196" s="2"/>
    </row>
    <row r="197" spans="1:8" ht="24" thickBot="1" x14ac:dyDescent="0.25">
      <c r="A197" s="29"/>
      <c r="B197" s="79" t="s">
        <v>21</v>
      </c>
      <c r="C197" s="80"/>
      <c r="D197" s="30">
        <v>272.81</v>
      </c>
      <c r="E197" s="31">
        <v>1.2</v>
      </c>
      <c r="F197" s="32" t="s">
        <v>0</v>
      </c>
      <c r="G197" s="33">
        <f t="shared" ref="G197:G204" si="5">D197*E197</f>
        <v>327.37200000000001</v>
      </c>
      <c r="H197" s="81"/>
    </row>
    <row r="198" spans="1:8" ht="23.25" x14ac:dyDescent="0.2">
      <c r="A198" s="34"/>
      <c r="B198" s="82" t="s">
        <v>22</v>
      </c>
      <c r="C198" s="83"/>
      <c r="D198" s="35">
        <v>189.45</v>
      </c>
      <c r="E198" s="67">
        <v>0.55000000000000004</v>
      </c>
      <c r="F198" s="36" t="s">
        <v>2</v>
      </c>
      <c r="G198" s="37">
        <f t="shared" si="5"/>
        <v>104.19750000000001</v>
      </c>
      <c r="H198" s="81"/>
    </row>
    <row r="199" spans="1:8" ht="24" thickBot="1" x14ac:dyDescent="0.25">
      <c r="A199" s="34"/>
      <c r="B199" s="84" t="s">
        <v>23</v>
      </c>
      <c r="C199" s="85"/>
      <c r="D199" s="38">
        <v>762.99</v>
      </c>
      <c r="E199" s="68">
        <v>0.55000000000000004</v>
      </c>
      <c r="F199" s="39" t="s">
        <v>2</v>
      </c>
      <c r="G199" s="40">
        <f t="shared" si="5"/>
        <v>419.64450000000005</v>
      </c>
      <c r="H199" s="81"/>
    </row>
    <row r="200" spans="1:8" ht="24" thickBot="1" x14ac:dyDescent="0.25">
      <c r="A200" s="34"/>
      <c r="B200" s="86" t="s">
        <v>3</v>
      </c>
      <c r="C200" s="87"/>
      <c r="D200" s="41">
        <v>1409.04</v>
      </c>
      <c r="E200" s="41"/>
      <c r="F200" s="42" t="s">
        <v>0</v>
      </c>
      <c r="G200" s="43">
        <f t="shared" si="5"/>
        <v>0</v>
      </c>
      <c r="H200" s="81"/>
    </row>
    <row r="201" spans="1:8" ht="23.25" x14ac:dyDescent="0.2">
      <c r="A201" s="34"/>
      <c r="B201" s="82" t="s">
        <v>24</v>
      </c>
      <c r="C201" s="83"/>
      <c r="D201" s="35">
        <v>5358.15</v>
      </c>
      <c r="E201" s="35">
        <v>1.2</v>
      </c>
      <c r="F201" s="36" t="s">
        <v>0</v>
      </c>
      <c r="G201" s="37">
        <f t="shared" si="5"/>
        <v>6429.78</v>
      </c>
      <c r="H201" s="81"/>
    </row>
    <row r="202" spans="1:8" ht="23.25" x14ac:dyDescent="0.2">
      <c r="A202" s="34"/>
      <c r="B202" s="88" t="s">
        <v>25</v>
      </c>
      <c r="C202" s="89"/>
      <c r="D202" s="44">
        <v>2924.71</v>
      </c>
      <c r="E202" s="45"/>
      <c r="F202" s="46" t="s">
        <v>0</v>
      </c>
      <c r="G202" s="47">
        <f t="shared" si="5"/>
        <v>0</v>
      </c>
      <c r="H202" s="81"/>
    </row>
    <row r="203" spans="1:8" ht="23.25" x14ac:dyDescent="0.2">
      <c r="A203" s="34"/>
      <c r="B203" s="88" t="s">
        <v>4</v>
      </c>
      <c r="C203" s="89"/>
      <c r="D203" s="48">
        <v>4374.5</v>
      </c>
      <c r="E203" s="49">
        <v>1.2</v>
      </c>
      <c r="F203" s="46" t="s">
        <v>0</v>
      </c>
      <c r="G203" s="47">
        <f t="shared" si="5"/>
        <v>5249.4</v>
      </c>
      <c r="H203" s="81"/>
    </row>
    <row r="204" spans="1:8" ht="23.25" x14ac:dyDescent="0.2">
      <c r="A204" s="34"/>
      <c r="B204" s="88" t="s">
        <v>26</v>
      </c>
      <c r="C204" s="89"/>
      <c r="D204" s="48">
        <v>1282.45</v>
      </c>
      <c r="E204" s="49">
        <v>1.2</v>
      </c>
      <c r="F204" s="46" t="s">
        <v>0</v>
      </c>
      <c r="G204" s="47">
        <f t="shared" si="5"/>
        <v>1538.94</v>
      </c>
      <c r="H204" s="81"/>
    </row>
    <row r="205" spans="1:8" ht="23.25" x14ac:dyDescent="0.2">
      <c r="A205" s="34"/>
      <c r="B205" s="88" t="s">
        <v>6</v>
      </c>
      <c r="C205" s="89"/>
      <c r="D205" s="48">
        <v>1000.47</v>
      </c>
      <c r="E205" s="49">
        <v>1.2</v>
      </c>
      <c r="F205" s="46" t="s">
        <v>0</v>
      </c>
      <c r="G205" s="47">
        <f>D205*E205</f>
        <v>1200.5640000000001</v>
      </c>
      <c r="H205" s="81"/>
    </row>
    <row r="206" spans="1:8" ht="24" thickBot="1" x14ac:dyDescent="0.25">
      <c r="A206" s="34">
        <v>8</v>
      </c>
      <c r="B206" s="84" t="s">
        <v>5</v>
      </c>
      <c r="C206" s="85"/>
      <c r="D206" s="50">
        <v>718.61</v>
      </c>
      <c r="E206" s="38">
        <v>12</v>
      </c>
      <c r="F206" s="39" t="s">
        <v>0</v>
      </c>
      <c r="G206" s="51">
        <f>D206*E206</f>
        <v>8623.32</v>
      </c>
      <c r="H206" s="81"/>
    </row>
    <row r="207" spans="1:8" ht="23.25" x14ac:dyDescent="0.2">
      <c r="A207" s="3"/>
      <c r="B207" s="3"/>
      <c r="C207" s="52"/>
      <c r="D207" s="52"/>
      <c r="E207" s="8"/>
      <c r="F207" s="8"/>
      <c r="G207" s="2"/>
      <c r="H207" s="53"/>
    </row>
    <row r="208" spans="1:8" ht="25.5" x14ac:dyDescent="0.2">
      <c r="A208" s="3"/>
      <c r="B208" s="3"/>
      <c r="C208" s="16" t="s">
        <v>27</v>
      </c>
      <c r="D208" s="17"/>
      <c r="E208" s="3"/>
      <c r="F208" s="3"/>
      <c r="G208" s="2"/>
      <c r="H208" s="2"/>
    </row>
    <row r="209" spans="1:8" ht="18.75" x14ac:dyDescent="0.2">
      <c r="A209" s="3"/>
      <c r="B209" s="3"/>
      <c r="C209" s="72" t="s">
        <v>28</v>
      </c>
      <c r="D209" s="69" t="s">
        <v>29</v>
      </c>
      <c r="E209" s="55">
        <f>IF(G197&gt;0, ROUND((G197+D190)/D190,2), 0)</f>
        <v>1.02</v>
      </c>
      <c r="F209" s="55"/>
      <c r="G209" s="4"/>
      <c r="H209" s="3"/>
    </row>
    <row r="210" spans="1:8" ht="23.25" x14ac:dyDescent="0.2">
      <c r="A210" s="3"/>
      <c r="B210" s="3"/>
      <c r="C210" s="72"/>
      <c r="D210" s="69" t="s">
        <v>30</v>
      </c>
      <c r="E210" s="55">
        <f>IF(SUM(G198:G199)&gt;0,ROUND((G198+G199+D190)/D190,2),0)</f>
        <v>1.03</v>
      </c>
      <c r="F210" s="55"/>
      <c r="G210" s="9"/>
      <c r="H210" s="56"/>
    </row>
    <row r="211" spans="1:8" ht="23.25" x14ac:dyDescent="0.2">
      <c r="A211" s="3"/>
      <c r="B211" s="3"/>
      <c r="C211" s="72"/>
      <c r="D211" s="69" t="s">
        <v>31</v>
      </c>
      <c r="E211" s="55">
        <f>IF(G200&gt;0,ROUND((G200+D190)/D190,2),0)</f>
        <v>0</v>
      </c>
      <c r="F211" s="57"/>
      <c r="G211" s="9"/>
      <c r="H211" s="2"/>
    </row>
    <row r="212" spans="1:8" ht="23.25" x14ac:dyDescent="0.2">
      <c r="A212" s="3"/>
      <c r="B212" s="3"/>
      <c r="C212" s="72"/>
      <c r="D212" s="58" t="s">
        <v>32</v>
      </c>
      <c r="E212" s="59">
        <f>IF(SUM(G201:G206)&gt;0,ROUND((SUM(G201:G206)+D190)/D190,2),0)</f>
        <v>2.4300000000000002</v>
      </c>
      <c r="F212" s="4"/>
      <c r="G212" s="9"/>
      <c r="H212" s="2"/>
    </row>
    <row r="213" spans="1:8" ht="25.5" x14ac:dyDescent="0.2">
      <c r="A213" s="3"/>
      <c r="B213" s="3"/>
      <c r="C213" s="3"/>
      <c r="D213" s="60" t="s">
        <v>33</v>
      </c>
      <c r="E213" s="61">
        <f>SUM(E209:E212)-IF(VALUE(COUNTIF(E209:E212,"&gt;0"))=4,3,0)-IF(VALUE(COUNTIF(E209:E212,"&gt;0"))=3,2,0)-IF(VALUE(COUNTIF(E209:E212,"&gt;0"))=2,1,0)</f>
        <v>2.4800000000000004</v>
      </c>
      <c r="F213" s="62"/>
      <c r="G213" s="2"/>
      <c r="H213" s="2"/>
    </row>
    <row r="214" spans="1:8" ht="23.25" x14ac:dyDescent="0.2">
      <c r="A214" s="3"/>
      <c r="B214" s="3"/>
      <c r="C214" s="3"/>
      <c r="D214" s="3"/>
      <c r="E214" s="63"/>
      <c r="F214" s="3"/>
      <c r="G214" s="2"/>
      <c r="H214" s="2"/>
    </row>
    <row r="215" spans="1:8" ht="25.5" x14ac:dyDescent="0.35">
      <c r="A215" s="10"/>
      <c r="B215" s="10"/>
      <c r="C215" s="64" t="s">
        <v>34</v>
      </c>
      <c r="D215" s="73">
        <f>E213*D190</f>
        <v>40055.422400000003</v>
      </c>
      <c r="E215" s="73"/>
      <c r="F215" s="3"/>
      <c r="G215" s="2"/>
      <c r="H215" s="2"/>
    </row>
    <row r="216" spans="1:8" ht="18.75" x14ac:dyDescent="0.3">
      <c r="A216" s="3"/>
      <c r="B216" s="3"/>
      <c r="C216" s="65" t="s">
        <v>35</v>
      </c>
      <c r="D216" s="74">
        <f>D215/D189</f>
        <v>217.69251304347827</v>
      </c>
      <c r="E216" s="74"/>
      <c r="F216" s="3"/>
      <c r="G216" s="3"/>
      <c r="H216" s="66"/>
    </row>
    <row r="217" spans="1:8" ht="60.75" x14ac:dyDescent="0.8">
      <c r="A217" s="10"/>
      <c r="B217" s="100" t="s">
        <v>138</v>
      </c>
      <c r="C217" s="100"/>
      <c r="D217" s="100"/>
      <c r="E217" s="100"/>
      <c r="F217" s="100"/>
      <c r="G217" s="100"/>
      <c r="H217" s="100"/>
    </row>
    <row r="218" spans="1:8" ht="23.25" x14ac:dyDescent="0.2">
      <c r="A218" s="3"/>
      <c r="B218" s="101" t="s">
        <v>7</v>
      </c>
      <c r="C218" s="101"/>
      <c r="D218" s="101"/>
      <c r="E218" s="101"/>
      <c r="F218" s="101"/>
      <c r="G218" s="101"/>
      <c r="H218" s="2"/>
    </row>
    <row r="219" spans="1:8" ht="23.25" x14ac:dyDescent="0.2">
      <c r="A219" s="3"/>
      <c r="B219" s="3"/>
      <c r="C219" s="70"/>
      <c r="D219" s="3"/>
      <c r="E219" s="3"/>
      <c r="F219" s="3"/>
      <c r="G219" s="3"/>
      <c r="H219" s="2"/>
    </row>
    <row r="220" spans="1:8" ht="25.5" x14ac:dyDescent="0.2">
      <c r="A220" s="3"/>
      <c r="B220" s="3"/>
      <c r="C220" s="16" t="s">
        <v>8</v>
      </c>
      <c r="D220" s="17"/>
      <c r="E220" s="3"/>
      <c r="F220" s="3"/>
      <c r="G220" s="2"/>
      <c r="H220" s="2"/>
    </row>
    <row r="221" spans="1:8" ht="20.25" x14ac:dyDescent="0.2">
      <c r="A221" s="4"/>
      <c r="B221" s="4"/>
      <c r="C221" s="90" t="s">
        <v>9</v>
      </c>
      <c r="D221" s="93" t="s">
        <v>36</v>
      </c>
      <c r="E221" s="93"/>
      <c r="F221" s="93"/>
      <c r="G221" s="93"/>
      <c r="H221" s="18"/>
    </row>
    <row r="222" spans="1:8" ht="20.25" x14ac:dyDescent="0.2">
      <c r="A222" s="4"/>
      <c r="B222" s="4"/>
      <c r="C222" s="91"/>
      <c r="D222" s="93" t="s">
        <v>87</v>
      </c>
      <c r="E222" s="93"/>
      <c r="F222" s="93"/>
      <c r="G222" s="93"/>
      <c r="H222" s="18"/>
    </row>
    <row r="223" spans="1:8" ht="20.25" x14ac:dyDescent="0.2">
      <c r="A223" s="4"/>
      <c r="B223" s="4"/>
      <c r="C223" s="92"/>
      <c r="D223" s="93" t="s">
        <v>101</v>
      </c>
      <c r="E223" s="93"/>
      <c r="F223" s="93"/>
      <c r="G223" s="93"/>
      <c r="H223" s="18"/>
    </row>
    <row r="224" spans="1:8" ht="23.25" x14ac:dyDescent="0.2">
      <c r="A224" s="3"/>
      <c r="B224" s="3"/>
      <c r="C224" s="19" t="s">
        <v>10</v>
      </c>
      <c r="D224" s="20">
        <v>2.4</v>
      </c>
      <c r="E224" s="11"/>
      <c r="F224" s="4"/>
      <c r="G224" s="2"/>
      <c r="H224" s="2"/>
    </row>
    <row r="225" spans="1:8" ht="23.25" x14ac:dyDescent="0.2">
      <c r="A225" s="3"/>
      <c r="B225" s="3"/>
      <c r="C225" s="21" t="s">
        <v>11</v>
      </c>
      <c r="D225" s="22">
        <v>448</v>
      </c>
      <c r="E225" s="94" t="s">
        <v>12</v>
      </c>
      <c r="F225" s="95"/>
      <c r="G225" s="98">
        <f>D226/D225</f>
        <v>100.18785714285715</v>
      </c>
      <c r="H225" s="2"/>
    </row>
    <row r="226" spans="1:8" ht="23.25" x14ac:dyDescent="0.2">
      <c r="A226" s="3"/>
      <c r="B226" s="3"/>
      <c r="C226" s="21" t="s">
        <v>13</v>
      </c>
      <c r="D226" s="22">
        <v>44884.160000000003</v>
      </c>
      <c r="E226" s="96"/>
      <c r="F226" s="97"/>
      <c r="G226" s="99"/>
      <c r="H226" s="2"/>
    </row>
    <row r="227" spans="1:8" ht="23.25" x14ac:dyDescent="0.2">
      <c r="A227" s="3"/>
      <c r="B227" s="3"/>
      <c r="C227" s="23"/>
      <c r="D227" s="5"/>
      <c r="E227" s="12"/>
      <c r="F227" s="3"/>
      <c r="G227" s="2"/>
      <c r="H227" s="2"/>
    </row>
    <row r="228" spans="1:8" ht="23.25" x14ac:dyDescent="0.3">
      <c r="A228" s="3"/>
      <c r="B228" s="3"/>
      <c r="C228" s="24" t="s">
        <v>14</v>
      </c>
      <c r="D228" s="25" t="s">
        <v>102</v>
      </c>
      <c r="E228" s="3"/>
      <c r="F228" s="3"/>
      <c r="G228" s="2"/>
      <c r="H228" s="2"/>
    </row>
    <row r="229" spans="1:8" ht="23.25" x14ac:dyDescent="0.3">
      <c r="A229" s="3"/>
      <c r="B229" s="3"/>
      <c r="C229" s="24" t="s">
        <v>15</v>
      </c>
      <c r="D229" s="25" t="s">
        <v>41</v>
      </c>
      <c r="E229" s="3"/>
      <c r="F229" s="3"/>
      <c r="G229" s="2"/>
      <c r="H229" s="2"/>
    </row>
    <row r="230" spans="1:8" ht="23.25" x14ac:dyDescent="0.3">
      <c r="A230" s="3"/>
      <c r="B230" s="3"/>
      <c r="C230" s="24" t="s">
        <v>16</v>
      </c>
      <c r="D230" s="26" t="s">
        <v>17</v>
      </c>
      <c r="E230" s="27"/>
      <c r="F230" s="3"/>
      <c r="G230" s="2"/>
      <c r="H230" s="2"/>
    </row>
    <row r="231" spans="1:8" ht="24" thickBot="1" x14ac:dyDescent="0.25">
      <c r="A231" s="3"/>
      <c r="B231" s="3"/>
      <c r="C231" s="28"/>
      <c r="D231" s="28"/>
      <c r="E231" s="3"/>
      <c r="F231" s="3"/>
      <c r="G231" s="2"/>
      <c r="H231" s="2"/>
    </row>
    <row r="232" spans="1:8" ht="48" thickBot="1" x14ac:dyDescent="0.25">
      <c r="A232" s="3"/>
      <c r="B232" s="75" t="s">
        <v>1</v>
      </c>
      <c r="C232" s="76"/>
      <c r="D232" s="6" t="s">
        <v>18</v>
      </c>
      <c r="E232" s="77" t="s">
        <v>19</v>
      </c>
      <c r="F232" s="78"/>
      <c r="G232" s="7" t="s">
        <v>20</v>
      </c>
      <c r="H232" s="2"/>
    </row>
    <row r="233" spans="1:8" ht="24" thickBot="1" x14ac:dyDescent="0.25">
      <c r="A233" s="29"/>
      <c r="B233" s="79" t="s">
        <v>21</v>
      </c>
      <c r="C233" s="80"/>
      <c r="D233" s="30">
        <v>272.81</v>
      </c>
      <c r="E233" s="31">
        <v>2.4</v>
      </c>
      <c r="F233" s="32" t="s">
        <v>0</v>
      </c>
      <c r="G233" s="33">
        <f t="shared" ref="G233:G240" si="6">D233*E233</f>
        <v>654.74400000000003</v>
      </c>
      <c r="H233" s="81"/>
    </row>
    <row r="234" spans="1:8" ht="23.25" x14ac:dyDescent="0.2">
      <c r="A234" s="34"/>
      <c r="B234" s="82" t="s">
        <v>22</v>
      </c>
      <c r="C234" s="83"/>
      <c r="D234" s="35">
        <v>189.45</v>
      </c>
      <c r="E234" s="67">
        <v>0.85</v>
      </c>
      <c r="F234" s="36" t="s">
        <v>2</v>
      </c>
      <c r="G234" s="37">
        <f t="shared" si="6"/>
        <v>161.0325</v>
      </c>
      <c r="H234" s="81"/>
    </row>
    <row r="235" spans="1:8" ht="24" thickBot="1" x14ac:dyDescent="0.25">
      <c r="A235" s="34"/>
      <c r="B235" s="84" t="s">
        <v>23</v>
      </c>
      <c r="C235" s="85"/>
      <c r="D235" s="38">
        <v>762.99</v>
      </c>
      <c r="E235" s="68">
        <v>0.85</v>
      </c>
      <c r="F235" s="39" t="s">
        <v>2</v>
      </c>
      <c r="G235" s="40">
        <f t="shared" si="6"/>
        <v>648.54150000000004</v>
      </c>
      <c r="H235" s="81"/>
    </row>
    <row r="236" spans="1:8" ht="24" thickBot="1" x14ac:dyDescent="0.25">
      <c r="A236" s="34"/>
      <c r="B236" s="86" t="s">
        <v>3</v>
      </c>
      <c r="C236" s="87"/>
      <c r="D236" s="41">
        <v>1409.04</v>
      </c>
      <c r="E236" s="41"/>
      <c r="F236" s="42" t="s">
        <v>0</v>
      </c>
      <c r="G236" s="43">
        <f t="shared" si="6"/>
        <v>0</v>
      </c>
      <c r="H236" s="81"/>
    </row>
    <row r="237" spans="1:8" ht="23.25" x14ac:dyDescent="0.2">
      <c r="A237" s="34"/>
      <c r="B237" s="82" t="s">
        <v>24</v>
      </c>
      <c r="C237" s="83"/>
      <c r="D237" s="35">
        <v>5358.15</v>
      </c>
      <c r="E237" s="35">
        <v>2.4</v>
      </c>
      <c r="F237" s="36" t="s">
        <v>0</v>
      </c>
      <c r="G237" s="37">
        <f t="shared" si="6"/>
        <v>12859.56</v>
      </c>
      <c r="H237" s="81"/>
    </row>
    <row r="238" spans="1:8" ht="23.25" x14ac:dyDescent="0.2">
      <c r="A238" s="34"/>
      <c r="B238" s="88" t="s">
        <v>25</v>
      </c>
      <c r="C238" s="89"/>
      <c r="D238" s="44">
        <v>2924.71</v>
      </c>
      <c r="E238" s="45"/>
      <c r="F238" s="46" t="s">
        <v>0</v>
      </c>
      <c r="G238" s="47">
        <f t="shared" si="6"/>
        <v>0</v>
      </c>
      <c r="H238" s="81"/>
    </row>
    <row r="239" spans="1:8" ht="23.25" x14ac:dyDescent="0.2">
      <c r="A239" s="34"/>
      <c r="B239" s="88" t="s">
        <v>4</v>
      </c>
      <c r="C239" s="89"/>
      <c r="D239" s="48">
        <v>4374.5</v>
      </c>
      <c r="E239" s="49">
        <v>2.4</v>
      </c>
      <c r="F239" s="46" t="s">
        <v>0</v>
      </c>
      <c r="G239" s="47">
        <f t="shared" si="6"/>
        <v>10498.8</v>
      </c>
      <c r="H239" s="81"/>
    </row>
    <row r="240" spans="1:8" ht="23.25" x14ac:dyDescent="0.2">
      <c r="A240" s="34"/>
      <c r="B240" s="88" t="s">
        <v>26</v>
      </c>
      <c r="C240" s="89"/>
      <c r="D240" s="48">
        <v>1282.45</v>
      </c>
      <c r="E240" s="49">
        <v>2.4</v>
      </c>
      <c r="F240" s="46" t="s">
        <v>0</v>
      </c>
      <c r="G240" s="47">
        <f t="shared" si="6"/>
        <v>3077.88</v>
      </c>
      <c r="H240" s="81"/>
    </row>
    <row r="241" spans="1:8" ht="23.25" x14ac:dyDescent="0.2">
      <c r="A241" s="34"/>
      <c r="B241" s="88" t="s">
        <v>6</v>
      </c>
      <c r="C241" s="89"/>
      <c r="D241" s="48">
        <v>1000.47</v>
      </c>
      <c r="E241" s="49">
        <v>2.4</v>
      </c>
      <c r="F241" s="46" t="s">
        <v>0</v>
      </c>
      <c r="G241" s="47">
        <f>D241*E241</f>
        <v>2401.1280000000002</v>
      </c>
      <c r="H241" s="81"/>
    </row>
    <row r="242" spans="1:8" ht="24" thickBot="1" x14ac:dyDescent="0.25">
      <c r="A242" s="34"/>
      <c r="B242" s="84" t="s">
        <v>5</v>
      </c>
      <c r="C242" s="85"/>
      <c r="D242" s="50">
        <v>718.61</v>
      </c>
      <c r="E242" s="38">
        <v>24</v>
      </c>
      <c r="F242" s="39" t="s">
        <v>0</v>
      </c>
      <c r="G242" s="51">
        <f>D242*E242</f>
        <v>17246.64</v>
      </c>
      <c r="H242" s="81"/>
    </row>
    <row r="243" spans="1:8" ht="23.25" x14ac:dyDescent="0.2">
      <c r="A243" s="3"/>
      <c r="B243" s="3"/>
      <c r="C243" s="52"/>
      <c r="D243" s="52"/>
      <c r="E243" s="8"/>
      <c r="F243" s="8"/>
      <c r="G243" s="2"/>
      <c r="H243" s="53"/>
    </row>
    <row r="244" spans="1:8" ht="25.5" x14ac:dyDescent="0.2">
      <c r="A244" s="3"/>
      <c r="B244" s="3"/>
      <c r="C244" s="16" t="s">
        <v>27</v>
      </c>
      <c r="D244" s="17"/>
      <c r="E244" s="3"/>
      <c r="F244" s="3"/>
      <c r="G244" s="2"/>
      <c r="H244" s="2"/>
    </row>
    <row r="245" spans="1:8" ht="18.75" x14ac:dyDescent="0.2">
      <c r="A245" s="3"/>
      <c r="B245" s="3"/>
      <c r="C245" s="72" t="s">
        <v>28</v>
      </c>
      <c r="D245" s="69" t="s">
        <v>29</v>
      </c>
      <c r="E245" s="55">
        <f>IF(G233&gt;0, ROUND((G233+D226)/D226,2), 0)</f>
        <v>1.01</v>
      </c>
      <c r="F245" s="55"/>
      <c r="G245" s="4"/>
      <c r="H245" s="3"/>
    </row>
    <row r="246" spans="1:8" ht="23.25" x14ac:dyDescent="0.2">
      <c r="A246" s="3"/>
      <c r="B246" s="3"/>
      <c r="C246" s="72"/>
      <c r="D246" s="69" t="s">
        <v>30</v>
      </c>
      <c r="E246" s="55">
        <f>IF(SUM(G234:G235)&gt;0,ROUND((G234+G235+D226)/D226,2),0)</f>
        <v>1.02</v>
      </c>
      <c r="F246" s="55"/>
      <c r="G246" s="9"/>
      <c r="H246" s="56"/>
    </row>
    <row r="247" spans="1:8" ht="23.25" x14ac:dyDescent="0.2">
      <c r="A247" s="3"/>
      <c r="B247" s="3"/>
      <c r="C247" s="72"/>
      <c r="D247" s="69" t="s">
        <v>31</v>
      </c>
      <c r="E247" s="55">
        <f>IF(G236&gt;0,ROUND((G236+D226)/D226,2),0)</f>
        <v>0</v>
      </c>
      <c r="F247" s="57"/>
      <c r="G247" s="9"/>
      <c r="H247" s="2"/>
    </row>
    <row r="248" spans="1:8" ht="23.25" x14ac:dyDescent="0.2">
      <c r="A248" s="3"/>
      <c r="B248" s="3"/>
      <c r="C248" s="72"/>
      <c r="D248" s="58" t="s">
        <v>32</v>
      </c>
      <c r="E248" s="59">
        <f>IF(SUM(G237:G242)&gt;0,ROUND((SUM(G237:G242)+D226)/D226,2),0)</f>
        <v>2.0299999999999998</v>
      </c>
      <c r="F248" s="4"/>
      <c r="G248" s="9"/>
      <c r="H248" s="2"/>
    </row>
    <row r="249" spans="1:8" ht="25.5" x14ac:dyDescent="0.2">
      <c r="A249" s="3"/>
      <c r="B249" s="3"/>
      <c r="C249" s="3"/>
      <c r="D249" s="60" t="s">
        <v>33</v>
      </c>
      <c r="E249" s="61">
        <f>SUM(E245:E248)-IF(VALUE(COUNTIF(E245:E248,"&gt;0"))=4,3,0)-IF(VALUE(COUNTIF(E245:E248,"&gt;0"))=3,2,0)-IF(VALUE(COUNTIF(E245:E248,"&gt;0"))=2,1,0)</f>
        <v>2.0600000000000005</v>
      </c>
      <c r="F249" s="62"/>
      <c r="G249" s="2"/>
      <c r="H249" s="2"/>
    </row>
    <row r="250" spans="1:8" ht="23.25" x14ac:dyDescent="0.2">
      <c r="A250" s="3"/>
      <c r="B250" s="3"/>
      <c r="C250" s="3"/>
      <c r="D250" s="3"/>
      <c r="E250" s="63"/>
      <c r="F250" s="3"/>
      <c r="G250" s="2"/>
      <c r="H250" s="2"/>
    </row>
    <row r="251" spans="1:8" ht="25.5" x14ac:dyDescent="0.35">
      <c r="A251" s="10"/>
      <c r="B251" s="10"/>
      <c r="C251" s="64" t="s">
        <v>34</v>
      </c>
      <c r="D251" s="73">
        <f>E249*D226</f>
        <v>92461.369600000035</v>
      </c>
      <c r="E251" s="73"/>
      <c r="F251" s="3"/>
      <c r="G251" s="2"/>
      <c r="H251" s="2"/>
    </row>
    <row r="252" spans="1:8" ht="18.75" x14ac:dyDescent="0.3">
      <c r="A252" s="3"/>
      <c r="B252" s="3"/>
      <c r="C252" s="65" t="s">
        <v>35</v>
      </c>
      <c r="D252" s="74">
        <f>D251/D225</f>
        <v>206.3869857142858</v>
      </c>
      <c r="E252" s="74"/>
      <c r="F252" s="3"/>
      <c r="G252" s="3"/>
      <c r="H252" s="66"/>
    </row>
    <row r="253" spans="1:8" ht="60.75" x14ac:dyDescent="0.8">
      <c r="A253" s="10"/>
      <c r="B253" s="100" t="s">
        <v>139</v>
      </c>
      <c r="C253" s="100"/>
      <c r="D253" s="100"/>
      <c r="E253" s="100"/>
      <c r="F253" s="100"/>
      <c r="G253" s="100"/>
      <c r="H253" s="100"/>
    </row>
    <row r="254" spans="1:8" ht="23.25" x14ac:dyDescent="0.2">
      <c r="A254" s="3"/>
      <c r="B254" s="101" t="s">
        <v>7</v>
      </c>
      <c r="C254" s="101"/>
      <c r="D254" s="101"/>
      <c r="E254" s="101"/>
      <c r="F254" s="101"/>
      <c r="G254" s="101"/>
      <c r="H254" s="2"/>
    </row>
    <row r="255" spans="1:8" ht="23.25" x14ac:dyDescent="0.2">
      <c r="A255" s="3"/>
      <c r="B255" s="3"/>
      <c r="C255" s="70"/>
      <c r="D255" s="3"/>
      <c r="E255" s="3"/>
      <c r="F255" s="3"/>
      <c r="G255" s="3"/>
      <c r="H255" s="2"/>
    </row>
    <row r="256" spans="1:8" ht="25.5" x14ac:dyDescent="0.2">
      <c r="A256" s="3"/>
      <c r="B256" s="3"/>
      <c r="C256" s="16" t="s">
        <v>8</v>
      </c>
      <c r="D256" s="17"/>
      <c r="E256" s="3"/>
      <c r="F256" s="3"/>
      <c r="G256" s="2"/>
      <c r="H256" s="2"/>
    </row>
    <row r="257" spans="1:8" ht="20.25" x14ac:dyDescent="0.2">
      <c r="A257" s="4"/>
      <c r="B257" s="4"/>
      <c r="C257" s="90" t="s">
        <v>9</v>
      </c>
      <c r="D257" s="93" t="s">
        <v>36</v>
      </c>
      <c r="E257" s="93"/>
      <c r="F257" s="93"/>
      <c r="G257" s="93"/>
      <c r="H257" s="18"/>
    </row>
    <row r="258" spans="1:8" ht="20.25" x14ac:dyDescent="0.2">
      <c r="A258" s="4"/>
      <c r="B258" s="4"/>
      <c r="C258" s="91"/>
      <c r="D258" s="93" t="s">
        <v>87</v>
      </c>
      <c r="E258" s="93"/>
      <c r="F258" s="93"/>
      <c r="G258" s="93"/>
      <c r="H258" s="18"/>
    </row>
    <row r="259" spans="1:8" ht="20.25" x14ac:dyDescent="0.2">
      <c r="A259" s="4"/>
      <c r="B259" s="4"/>
      <c r="C259" s="92"/>
      <c r="D259" s="93" t="s">
        <v>103</v>
      </c>
      <c r="E259" s="93"/>
      <c r="F259" s="93"/>
      <c r="G259" s="93"/>
      <c r="H259" s="18"/>
    </row>
    <row r="260" spans="1:8" ht="23.25" x14ac:dyDescent="0.2">
      <c r="A260" s="3"/>
      <c r="B260" s="3"/>
      <c r="C260" s="19" t="s">
        <v>10</v>
      </c>
      <c r="D260" s="20">
        <v>4.4000000000000004</v>
      </c>
      <c r="E260" s="11"/>
      <c r="F260" s="4"/>
      <c r="G260" s="2"/>
      <c r="H260" s="2"/>
    </row>
    <row r="261" spans="1:8" ht="23.25" x14ac:dyDescent="0.2">
      <c r="A261" s="3"/>
      <c r="B261" s="3"/>
      <c r="C261" s="21" t="s">
        <v>11</v>
      </c>
      <c r="D261" s="22">
        <v>562</v>
      </c>
      <c r="E261" s="94" t="s">
        <v>12</v>
      </c>
      <c r="F261" s="95"/>
      <c r="G261" s="98">
        <f>D262/D261</f>
        <v>24.414306049822063</v>
      </c>
      <c r="H261" s="2"/>
    </row>
    <row r="262" spans="1:8" ht="23.25" x14ac:dyDescent="0.2">
      <c r="A262" s="3"/>
      <c r="B262" s="3"/>
      <c r="C262" s="21" t="s">
        <v>13</v>
      </c>
      <c r="D262" s="22">
        <v>13720.84</v>
      </c>
      <c r="E262" s="96"/>
      <c r="F262" s="97"/>
      <c r="G262" s="99"/>
      <c r="H262" s="2"/>
    </row>
    <row r="263" spans="1:8" ht="23.25" x14ac:dyDescent="0.2">
      <c r="A263" s="3"/>
      <c r="B263" s="3"/>
      <c r="C263" s="23"/>
      <c r="D263" s="5"/>
      <c r="E263" s="12"/>
      <c r="F263" s="3"/>
      <c r="G263" s="2"/>
      <c r="H263" s="2"/>
    </row>
    <row r="264" spans="1:8" ht="23.25" x14ac:dyDescent="0.3">
      <c r="A264" s="3"/>
      <c r="B264" s="3"/>
      <c r="C264" s="24" t="s">
        <v>14</v>
      </c>
      <c r="D264" s="25" t="s">
        <v>104</v>
      </c>
      <c r="E264" s="3"/>
      <c r="F264" s="3"/>
      <c r="G264" s="2"/>
      <c r="H264" s="2"/>
    </row>
    <row r="265" spans="1:8" ht="23.25" x14ac:dyDescent="0.3">
      <c r="A265" s="3"/>
      <c r="B265" s="3"/>
      <c r="C265" s="24" t="s">
        <v>15</v>
      </c>
      <c r="D265" s="25" t="s">
        <v>41</v>
      </c>
      <c r="E265" s="3"/>
      <c r="F265" s="3"/>
      <c r="G265" s="2"/>
      <c r="H265" s="2"/>
    </row>
    <row r="266" spans="1:8" ht="23.25" x14ac:dyDescent="0.3">
      <c r="A266" s="3"/>
      <c r="B266" s="3"/>
      <c r="C266" s="24" t="s">
        <v>16</v>
      </c>
      <c r="D266" s="26" t="s">
        <v>64</v>
      </c>
      <c r="E266" s="27"/>
      <c r="F266" s="3"/>
      <c r="G266" s="2"/>
      <c r="H266" s="2"/>
    </row>
    <row r="267" spans="1:8" ht="24" thickBot="1" x14ac:dyDescent="0.25">
      <c r="A267" s="3"/>
      <c r="B267" s="3"/>
      <c r="C267" s="28"/>
      <c r="D267" s="28"/>
      <c r="E267" s="3"/>
      <c r="F267" s="3"/>
      <c r="G267" s="2"/>
      <c r="H267" s="2"/>
    </row>
    <row r="268" spans="1:8" ht="48" thickBot="1" x14ac:dyDescent="0.25">
      <c r="A268" s="3"/>
      <c r="B268" s="75" t="s">
        <v>1</v>
      </c>
      <c r="C268" s="76"/>
      <c r="D268" s="6" t="s">
        <v>18</v>
      </c>
      <c r="E268" s="77" t="s">
        <v>19</v>
      </c>
      <c r="F268" s="78"/>
      <c r="G268" s="7" t="s">
        <v>20</v>
      </c>
      <c r="H268" s="2"/>
    </row>
    <row r="269" spans="1:8" ht="24" thickBot="1" x14ac:dyDescent="0.25">
      <c r="A269" s="29"/>
      <c r="B269" s="79" t="s">
        <v>21</v>
      </c>
      <c r="C269" s="80"/>
      <c r="D269" s="30">
        <v>239.42</v>
      </c>
      <c r="E269" s="31">
        <v>4.4000000000000004</v>
      </c>
      <c r="F269" s="32" t="s">
        <v>0</v>
      </c>
      <c r="G269" s="33">
        <f t="shared" ref="G269:G276" si="7">D269*E269</f>
        <v>1053.4480000000001</v>
      </c>
      <c r="H269" s="81"/>
    </row>
    <row r="270" spans="1:8" ht="23.25" x14ac:dyDescent="0.2">
      <c r="A270" s="34"/>
      <c r="B270" s="82" t="s">
        <v>22</v>
      </c>
      <c r="C270" s="83"/>
      <c r="D270" s="35">
        <v>189.45</v>
      </c>
      <c r="E270" s="67"/>
      <c r="F270" s="36" t="s">
        <v>2</v>
      </c>
      <c r="G270" s="37">
        <f t="shared" si="7"/>
        <v>0</v>
      </c>
      <c r="H270" s="81"/>
    </row>
    <row r="271" spans="1:8" ht="24" thickBot="1" x14ac:dyDescent="0.25">
      <c r="A271" s="34"/>
      <c r="B271" s="84" t="s">
        <v>23</v>
      </c>
      <c r="C271" s="85"/>
      <c r="D271" s="38">
        <v>762.99</v>
      </c>
      <c r="E271" s="68"/>
      <c r="F271" s="39" t="s">
        <v>2</v>
      </c>
      <c r="G271" s="40">
        <f t="shared" si="7"/>
        <v>0</v>
      </c>
      <c r="H271" s="81"/>
    </row>
    <row r="272" spans="1:8" ht="24" thickBot="1" x14ac:dyDescent="0.25">
      <c r="A272" s="34"/>
      <c r="B272" s="86" t="s">
        <v>3</v>
      </c>
      <c r="C272" s="87"/>
      <c r="D272" s="41">
        <v>1409.04</v>
      </c>
      <c r="E272" s="41">
        <v>4.4000000000000004</v>
      </c>
      <c r="F272" s="42" t="s">
        <v>0</v>
      </c>
      <c r="G272" s="43">
        <f t="shared" si="7"/>
        <v>6199.7760000000007</v>
      </c>
      <c r="H272" s="81"/>
    </row>
    <row r="273" spans="1:8" ht="23.25" x14ac:dyDescent="0.2">
      <c r="A273" s="34"/>
      <c r="B273" s="82" t="s">
        <v>24</v>
      </c>
      <c r="C273" s="83"/>
      <c r="D273" s="35">
        <v>5358.15</v>
      </c>
      <c r="E273" s="35"/>
      <c r="F273" s="36" t="s">
        <v>0</v>
      </c>
      <c r="G273" s="37">
        <f t="shared" si="7"/>
        <v>0</v>
      </c>
      <c r="H273" s="81"/>
    </row>
    <row r="274" spans="1:8" ht="23.25" x14ac:dyDescent="0.2">
      <c r="A274" s="34"/>
      <c r="B274" s="88" t="s">
        <v>25</v>
      </c>
      <c r="C274" s="89"/>
      <c r="D274" s="44">
        <v>2924.71</v>
      </c>
      <c r="E274" s="45"/>
      <c r="F274" s="46" t="s">
        <v>0</v>
      </c>
      <c r="G274" s="47">
        <f t="shared" si="7"/>
        <v>0</v>
      </c>
      <c r="H274" s="81"/>
    </row>
    <row r="275" spans="1:8" ht="23.25" x14ac:dyDescent="0.2">
      <c r="A275" s="34"/>
      <c r="B275" s="88" t="s">
        <v>4</v>
      </c>
      <c r="C275" s="89"/>
      <c r="D275" s="48">
        <v>4374.5</v>
      </c>
      <c r="E275" s="49"/>
      <c r="F275" s="46" t="s">
        <v>0</v>
      </c>
      <c r="G275" s="47">
        <f t="shared" si="7"/>
        <v>0</v>
      </c>
      <c r="H275" s="81"/>
    </row>
    <row r="276" spans="1:8" ht="23.25" x14ac:dyDescent="0.2">
      <c r="A276" s="34"/>
      <c r="B276" s="88" t="s">
        <v>26</v>
      </c>
      <c r="C276" s="89"/>
      <c r="D276" s="48">
        <v>1282.45</v>
      </c>
      <c r="E276" s="49"/>
      <c r="F276" s="46" t="s">
        <v>0</v>
      </c>
      <c r="G276" s="47">
        <f t="shared" si="7"/>
        <v>0</v>
      </c>
      <c r="H276" s="81"/>
    </row>
    <row r="277" spans="1:8" ht="23.25" x14ac:dyDescent="0.2">
      <c r="A277" s="34"/>
      <c r="B277" s="88" t="s">
        <v>6</v>
      </c>
      <c r="C277" s="89"/>
      <c r="D277" s="48">
        <v>1000.47</v>
      </c>
      <c r="E277" s="49"/>
      <c r="F277" s="46" t="s">
        <v>0</v>
      </c>
      <c r="G277" s="47">
        <f>D277*E277</f>
        <v>0</v>
      </c>
      <c r="H277" s="81"/>
    </row>
    <row r="278" spans="1:8" ht="24" thickBot="1" x14ac:dyDescent="0.25">
      <c r="A278" s="34"/>
      <c r="B278" s="84" t="s">
        <v>5</v>
      </c>
      <c r="C278" s="85"/>
      <c r="D278" s="50">
        <v>718.61</v>
      </c>
      <c r="E278" s="38"/>
      <c r="F278" s="39" t="s">
        <v>0</v>
      </c>
      <c r="G278" s="51">
        <f>D278*E278</f>
        <v>0</v>
      </c>
      <c r="H278" s="81"/>
    </row>
    <row r="279" spans="1:8" ht="23.25" x14ac:dyDescent="0.2">
      <c r="A279" s="3"/>
      <c r="B279" s="3"/>
      <c r="C279" s="52"/>
      <c r="D279" s="52"/>
      <c r="E279" s="8"/>
      <c r="F279" s="8"/>
      <c r="G279" s="2"/>
      <c r="H279" s="53"/>
    </row>
    <row r="280" spans="1:8" ht="25.5" x14ac:dyDescent="0.2">
      <c r="A280" s="3"/>
      <c r="B280" s="3"/>
      <c r="C280" s="16" t="s">
        <v>27</v>
      </c>
      <c r="D280" s="17"/>
      <c r="E280" s="3"/>
      <c r="F280" s="3"/>
      <c r="G280" s="2"/>
      <c r="H280" s="2"/>
    </row>
    <row r="281" spans="1:8" ht="18.75" x14ac:dyDescent="0.2">
      <c r="A281" s="3"/>
      <c r="B281" s="3"/>
      <c r="C281" s="72" t="s">
        <v>28</v>
      </c>
      <c r="D281" s="69" t="s">
        <v>29</v>
      </c>
      <c r="E281" s="55">
        <f>IF(G269&gt;0, ROUND((G269+D262)/D262,2), 0)</f>
        <v>1.08</v>
      </c>
      <c r="F281" s="55"/>
      <c r="G281" s="4"/>
      <c r="H281" s="3"/>
    </row>
    <row r="282" spans="1:8" ht="23.25" x14ac:dyDescent="0.2">
      <c r="A282" s="3"/>
      <c r="B282" s="3"/>
      <c r="C282" s="72"/>
      <c r="D282" s="69" t="s">
        <v>30</v>
      </c>
      <c r="E282" s="55">
        <f>IF(SUM(G270:G271)&gt;0,ROUND((G270+G271+D262)/D262,2),0)</f>
        <v>0</v>
      </c>
      <c r="F282" s="55"/>
      <c r="G282" s="9"/>
      <c r="H282" s="56"/>
    </row>
    <row r="283" spans="1:8" ht="23.25" x14ac:dyDescent="0.2">
      <c r="A283" s="3"/>
      <c r="B283" s="3"/>
      <c r="C283" s="72"/>
      <c r="D283" s="69" t="s">
        <v>31</v>
      </c>
      <c r="E283" s="55">
        <f>IF(G272&gt;0,ROUND((G272+D262)/D262,2),0)</f>
        <v>1.45</v>
      </c>
      <c r="F283" s="57"/>
      <c r="G283" s="9"/>
      <c r="H283" s="2"/>
    </row>
    <row r="284" spans="1:8" ht="23.25" x14ac:dyDescent="0.2">
      <c r="A284" s="3"/>
      <c r="B284" s="3"/>
      <c r="C284" s="72"/>
      <c r="D284" s="58" t="s">
        <v>32</v>
      </c>
      <c r="E284" s="59">
        <f>IF(SUM(G273:G278)&gt;0,ROUND((SUM(G273:G278)+D262)/D262,2),0)</f>
        <v>0</v>
      </c>
      <c r="F284" s="4"/>
      <c r="G284" s="9"/>
      <c r="H284" s="2"/>
    </row>
    <row r="285" spans="1:8" ht="25.5" x14ac:dyDescent="0.2">
      <c r="A285" s="3"/>
      <c r="B285" s="3"/>
      <c r="C285" s="3"/>
      <c r="D285" s="60" t="s">
        <v>33</v>
      </c>
      <c r="E285" s="61">
        <f>SUM(E281:E284)-IF(VALUE(COUNTIF(E281:E284,"&gt;0"))=4,3,0)-IF(VALUE(COUNTIF(E281:E284,"&gt;0"))=3,2,0)-IF(VALUE(COUNTIF(E281:E284,"&gt;0"))=2,1,0)</f>
        <v>1.5300000000000002</v>
      </c>
      <c r="F285" s="62"/>
      <c r="G285" s="2"/>
      <c r="H285" s="2"/>
    </row>
    <row r="286" spans="1:8" ht="23.25" x14ac:dyDescent="0.2">
      <c r="A286" s="3"/>
      <c r="B286" s="3"/>
      <c r="C286" s="3"/>
      <c r="D286" s="3"/>
      <c r="E286" s="63"/>
      <c r="F286" s="3"/>
      <c r="G286" s="2"/>
      <c r="H286" s="2"/>
    </row>
    <row r="287" spans="1:8" ht="25.5" x14ac:dyDescent="0.35">
      <c r="A287" s="10"/>
      <c r="B287" s="10"/>
      <c r="C287" s="64" t="s">
        <v>34</v>
      </c>
      <c r="D287" s="73">
        <f>E285*D262</f>
        <v>20992.885200000004</v>
      </c>
      <c r="E287" s="73"/>
      <c r="F287" s="3"/>
      <c r="G287" s="2"/>
      <c r="H287" s="2"/>
    </row>
    <row r="288" spans="1:8" ht="18.75" x14ac:dyDescent="0.3">
      <c r="A288" s="3"/>
      <c r="B288" s="3"/>
      <c r="C288" s="65" t="s">
        <v>35</v>
      </c>
      <c r="D288" s="74">
        <f>D287/D261</f>
        <v>37.353888256227762</v>
      </c>
      <c r="E288" s="74"/>
      <c r="F288" s="3"/>
      <c r="G288" s="3"/>
      <c r="H288" s="66"/>
    </row>
    <row r="289" spans="1:8" ht="60.75" x14ac:dyDescent="0.8">
      <c r="A289" s="10"/>
      <c r="B289" s="100" t="s">
        <v>140</v>
      </c>
      <c r="C289" s="100"/>
      <c r="D289" s="100"/>
      <c r="E289" s="100"/>
      <c r="F289" s="100"/>
      <c r="G289" s="100"/>
      <c r="H289" s="100"/>
    </row>
    <row r="290" spans="1:8" ht="23.25" x14ac:dyDescent="0.2">
      <c r="A290" s="3"/>
      <c r="B290" s="101" t="s">
        <v>7</v>
      </c>
      <c r="C290" s="101"/>
      <c r="D290" s="101"/>
      <c r="E290" s="101"/>
      <c r="F290" s="101"/>
      <c r="G290" s="101"/>
      <c r="H290" s="2"/>
    </row>
    <row r="291" spans="1:8" ht="23.25" x14ac:dyDescent="0.2">
      <c r="A291" s="3"/>
      <c r="B291" s="3"/>
      <c r="C291" s="70"/>
      <c r="D291" s="3"/>
      <c r="E291" s="3"/>
      <c r="F291" s="3"/>
      <c r="G291" s="3"/>
      <c r="H291" s="2"/>
    </row>
    <row r="292" spans="1:8" ht="25.5" x14ac:dyDescent="0.2">
      <c r="A292" s="3"/>
      <c r="B292" s="3"/>
      <c r="C292" s="16" t="s">
        <v>8</v>
      </c>
      <c r="D292" s="17"/>
      <c r="E292" s="3"/>
      <c r="F292" s="3"/>
      <c r="G292" s="2"/>
      <c r="H292" s="2"/>
    </row>
    <row r="293" spans="1:8" ht="20.25" x14ac:dyDescent="0.2">
      <c r="A293" s="4"/>
      <c r="B293" s="4"/>
      <c r="C293" s="90" t="s">
        <v>9</v>
      </c>
      <c r="D293" s="93" t="s">
        <v>36</v>
      </c>
      <c r="E293" s="93"/>
      <c r="F293" s="93"/>
      <c r="G293" s="93"/>
      <c r="H293" s="18"/>
    </row>
    <row r="294" spans="1:8" ht="20.25" x14ac:dyDescent="0.2">
      <c r="A294" s="4"/>
      <c r="B294" s="4"/>
      <c r="C294" s="91"/>
      <c r="D294" s="93" t="s">
        <v>87</v>
      </c>
      <c r="E294" s="93"/>
      <c r="F294" s="93"/>
      <c r="G294" s="93"/>
      <c r="H294" s="18"/>
    </row>
    <row r="295" spans="1:8" ht="20.25" x14ac:dyDescent="0.2">
      <c r="A295" s="4"/>
      <c r="B295" s="4"/>
      <c r="C295" s="92"/>
      <c r="D295" s="93" t="s">
        <v>105</v>
      </c>
      <c r="E295" s="93"/>
      <c r="F295" s="93"/>
      <c r="G295" s="93"/>
      <c r="H295" s="18"/>
    </row>
    <row r="296" spans="1:8" ht="23.25" x14ac:dyDescent="0.2">
      <c r="A296" s="3"/>
      <c r="B296" s="3"/>
      <c r="C296" s="19" t="s">
        <v>10</v>
      </c>
      <c r="D296" s="20">
        <v>3</v>
      </c>
      <c r="E296" s="11"/>
      <c r="F296" s="4"/>
      <c r="G296" s="2"/>
      <c r="H296" s="2"/>
    </row>
    <row r="297" spans="1:8" ht="23.25" x14ac:dyDescent="0.2">
      <c r="A297" s="3"/>
      <c r="B297" s="3"/>
      <c r="C297" s="21" t="s">
        <v>11</v>
      </c>
      <c r="D297" s="22">
        <v>532</v>
      </c>
      <c r="E297" s="94" t="s">
        <v>12</v>
      </c>
      <c r="F297" s="95"/>
      <c r="G297" s="98">
        <f>D298/D297</f>
        <v>21.998609022556391</v>
      </c>
      <c r="H297" s="2"/>
    </row>
    <row r="298" spans="1:8" ht="23.25" x14ac:dyDescent="0.2">
      <c r="A298" s="3"/>
      <c r="B298" s="3"/>
      <c r="C298" s="21" t="s">
        <v>13</v>
      </c>
      <c r="D298" s="22">
        <v>11703.26</v>
      </c>
      <c r="E298" s="96"/>
      <c r="F298" s="97"/>
      <c r="G298" s="99"/>
      <c r="H298" s="2"/>
    </row>
    <row r="299" spans="1:8" ht="23.25" x14ac:dyDescent="0.2">
      <c r="A299" s="3"/>
      <c r="B299" s="3"/>
      <c r="C299" s="23"/>
      <c r="D299" s="5"/>
      <c r="E299" s="12"/>
      <c r="F299" s="3"/>
      <c r="G299" s="2"/>
      <c r="H299" s="2"/>
    </row>
    <row r="300" spans="1:8" ht="23.25" x14ac:dyDescent="0.3">
      <c r="A300" s="3"/>
      <c r="B300" s="3"/>
      <c r="C300" s="24" t="s">
        <v>14</v>
      </c>
      <c r="D300" s="25" t="s">
        <v>106</v>
      </c>
      <c r="E300" s="3"/>
      <c r="F300" s="3"/>
      <c r="G300" s="2"/>
      <c r="H300" s="2"/>
    </row>
    <row r="301" spans="1:8" ht="23.25" x14ac:dyDescent="0.3">
      <c r="A301" s="3"/>
      <c r="B301" s="3"/>
      <c r="C301" s="24" t="s">
        <v>15</v>
      </c>
      <c r="D301" s="25" t="s">
        <v>56</v>
      </c>
      <c r="E301" s="3"/>
      <c r="F301" s="3"/>
      <c r="G301" s="2"/>
      <c r="H301" s="2"/>
    </row>
    <row r="302" spans="1:8" ht="23.25" x14ac:dyDescent="0.3">
      <c r="A302" s="3"/>
      <c r="B302" s="3"/>
      <c r="C302" s="24" t="s">
        <v>16</v>
      </c>
      <c r="D302" s="26" t="s">
        <v>17</v>
      </c>
      <c r="E302" s="27"/>
      <c r="F302" s="3"/>
      <c r="G302" s="2"/>
      <c r="H302" s="2"/>
    </row>
    <row r="303" spans="1:8" ht="24" thickBot="1" x14ac:dyDescent="0.25">
      <c r="A303" s="3"/>
      <c r="B303" s="3"/>
      <c r="C303" s="28"/>
      <c r="D303" s="28"/>
      <c r="E303" s="3"/>
      <c r="F303" s="3"/>
      <c r="G303" s="2"/>
      <c r="H303" s="2"/>
    </row>
    <row r="304" spans="1:8" ht="48" thickBot="1" x14ac:dyDescent="0.25">
      <c r="A304" s="3"/>
      <c r="B304" s="75" t="s">
        <v>1</v>
      </c>
      <c r="C304" s="76"/>
      <c r="D304" s="6" t="s">
        <v>18</v>
      </c>
      <c r="E304" s="77" t="s">
        <v>19</v>
      </c>
      <c r="F304" s="78"/>
      <c r="G304" s="7" t="s">
        <v>20</v>
      </c>
      <c r="H304" s="2"/>
    </row>
    <row r="305" spans="1:8" ht="24" thickBot="1" x14ac:dyDescent="0.25">
      <c r="A305" s="29"/>
      <c r="B305" s="79" t="s">
        <v>21</v>
      </c>
      <c r="C305" s="80"/>
      <c r="D305" s="30">
        <v>272.81</v>
      </c>
      <c r="E305" s="31">
        <v>3</v>
      </c>
      <c r="F305" s="32" t="s">
        <v>0</v>
      </c>
      <c r="G305" s="33">
        <f t="shared" ref="G305:G312" si="8">D305*E305</f>
        <v>818.43000000000006</v>
      </c>
      <c r="H305" s="81"/>
    </row>
    <row r="306" spans="1:8" ht="23.25" x14ac:dyDescent="0.2">
      <c r="A306" s="34"/>
      <c r="B306" s="82" t="s">
        <v>22</v>
      </c>
      <c r="C306" s="83"/>
      <c r="D306" s="35">
        <v>189.45</v>
      </c>
      <c r="E306" s="67">
        <v>1.0249999999999999</v>
      </c>
      <c r="F306" s="36" t="s">
        <v>2</v>
      </c>
      <c r="G306" s="37">
        <f t="shared" si="8"/>
        <v>194.18624999999997</v>
      </c>
      <c r="H306" s="81"/>
    </row>
    <row r="307" spans="1:8" ht="24" thickBot="1" x14ac:dyDescent="0.25">
      <c r="A307" s="34"/>
      <c r="B307" s="84" t="s">
        <v>23</v>
      </c>
      <c r="C307" s="85"/>
      <c r="D307" s="38">
        <v>762.99</v>
      </c>
      <c r="E307" s="68">
        <v>1.0249999999999999</v>
      </c>
      <c r="F307" s="39" t="s">
        <v>2</v>
      </c>
      <c r="G307" s="40">
        <f t="shared" si="8"/>
        <v>782.06474999999989</v>
      </c>
      <c r="H307" s="81"/>
    </row>
    <row r="308" spans="1:8" ht="24" thickBot="1" x14ac:dyDescent="0.25">
      <c r="A308" s="34"/>
      <c r="B308" s="86" t="s">
        <v>3</v>
      </c>
      <c r="C308" s="87"/>
      <c r="D308" s="41">
        <v>1409.04</v>
      </c>
      <c r="E308" s="41"/>
      <c r="F308" s="42" t="s">
        <v>0</v>
      </c>
      <c r="G308" s="43">
        <f t="shared" si="8"/>
        <v>0</v>
      </c>
      <c r="H308" s="81"/>
    </row>
    <row r="309" spans="1:8" ht="23.25" x14ac:dyDescent="0.2">
      <c r="A309" s="34"/>
      <c r="B309" s="82" t="s">
        <v>24</v>
      </c>
      <c r="C309" s="83"/>
      <c r="D309" s="35">
        <v>5358.15</v>
      </c>
      <c r="E309" s="35">
        <v>3</v>
      </c>
      <c r="F309" s="36" t="s">
        <v>0</v>
      </c>
      <c r="G309" s="37">
        <f t="shared" si="8"/>
        <v>16074.449999999999</v>
      </c>
      <c r="H309" s="81"/>
    </row>
    <row r="310" spans="1:8" ht="23.25" x14ac:dyDescent="0.2">
      <c r="A310" s="34"/>
      <c r="B310" s="88" t="s">
        <v>25</v>
      </c>
      <c r="C310" s="89"/>
      <c r="D310" s="44">
        <v>2924.71</v>
      </c>
      <c r="E310" s="45"/>
      <c r="F310" s="46" t="s">
        <v>0</v>
      </c>
      <c r="G310" s="47">
        <f t="shared" si="8"/>
        <v>0</v>
      </c>
      <c r="H310" s="81"/>
    </row>
    <row r="311" spans="1:8" ht="23.25" x14ac:dyDescent="0.2">
      <c r="A311" s="34"/>
      <c r="B311" s="88" t="s">
        <v>4</v>
      </c>
      <c r="C311" s="89"/>
      <c r="D311" s="48">
        <v>4374.5</v>
      </c>
      <c r="E311" s="49">
        <v>3</v>
      </c>
      <c r="F311" s="46" t="s">
        <v>0</v>
      </c>
      <c r="G311" s="47">
        <f t="shared" si="8"/>
        <v>13123.5</v>
      </c>
      <c r="H311" s="81"/>
    </row>
    <row r="312" spans="1:8" ht="23.25" x14ac:dyDescent="0.2">
      <c r="A312" s="34"/>
      <c r="B312" s="88" t="s">
        <v>26</v>
      </c>
      <c r="C312" s="89"/>
      <c r="D312" s="48">
        <v>1282.45</v>
      </c>
      <c r="E312" s="49">
        <v>3</v>
      </c>
      <c r="F312" s="46" t="s">
        <v>0</v>
      </c>
      <c r="G312" s="47">
        <f t="shared" si="8"/>
        <v>3847.3500000000004</v>
      </c>
      <c r="H312" s="81"/>
    </row>
    <row r="313" spans="1:8" ht="23.25" x14ac:dyDescent="0.2">
      <c r="A313" s="34"/>
      <c r="B313" s="88" t="s">
        <v>6</v>
      </c>
      <c r="C313" s="89"/>
      <c r="D313" s="48">
        <v>1000.47</v>
      </c>
      <c r="E313" s="49">
        <v>3</v>
      </c>
      <c r="F313" s="46" t="s">
        <v>0</v>
      </c>
      <c r="G313" s="47">
        <f>D313*E313</f>
        <v>3001.41</v>
      </c>
      <c r="H313" s="81"/>
    </row>
    <row r="314" spans="1:8" ht="24" thickBot="1" x14ac:dyDescent="0.25">
      <c r="A314" s="34"/>
      <c r="B314" s="84" t="s">
        <v>5</v>
      </c>
      <c r="C314" s="85"/>
      <c r="D314" s="50">
        <v>718.61</v>
      </c>
      <c r="E314" s="38">
        <v>30</v>
      </c>
      <c r="F314" s="39" t="s">
        <v>0</v>
      </c>
      <c r="G314" s="51">
        <f>D314*E314</f>
        <v>21558.3</v>
      </c>
      <c r="H314" s="81"/>
    </row>
    <row r="315" spans="1:8" ht="23.25" x14ac:dyDescent="0.2">
      <c r="A315" s="3"/>
      <c r="B315" s="3"/>
      <c r="C315" s="52"/>
      <c r="D315" s="52"/>
      <c r="E315" s="8"/>
      <c r="F315" s="8"/>
      <c r="G315" s="2"/>
      <c r="H315" s="53"/>
    </row>
    <row r="316" spans="1:8" ht="25.5" x14ac:dyDescent="0.2">
      <c r="A316" s="3"/>
      <c r="B316" s="3"/>
      <c r="C316" s="16" t="s">
        <v>27</v>
      </c>
      <c r="D316" s="17"/>
      <c r="E316" s="3"/>
      <c r="F316" s="3"/>
      <c r="G316" s="2"/>
      <c r="H316" s="2"/>
    </row>
    <row r="317" spans="1:8" ht="18.75" x14ac:dyDescent="0.2">
      <c r="A317" s="3"/>
      <c r="B317" s="3"/>
      <c r="C317" s="72" t="s">
        <v>28</v>
      </c>
      <c r="D317" s="69" t="s">
        <v>29</v>
      </c>
      <c r="E317" s="55">
        <f>IF(G305&gt;0, ROUND((G305+D298)/D298,2), 0)</f>
        <v>1.07</v>
      </c>
      <c r="F317" s="55"/>
      <c r="G317" s="4"/>
      <c r="H317" s="3"/>
    </row>
    <row r="318" spans="1:8" ht="23.25" x14ac:dyDescent="0.2">
      <c r="A318" s="3"/>
      <c r="B318" s="3"/>
      <c r="C318" s="72"/>
      <c r="D318" s="69" t="s">
        <v>30</v>
      </c>
      <c r="E318" s="55">
        <f>IF(SUM(G306:G307)&gt;0,ROUND((G306+G307+D298)/D298,2),0)</f>
        <v>1.08</v>
      </c>
      <c r="F318" s="55"/>
      <c r="G318" s="9"/>
      <c r="H318" s="56"/>
    </row>
    <row r="319" spans="1:8" ht="23.25" x14ac:dyDescent="0.2">
      <c r="A319" s="3"/>
      <c r="B319" s="3"/>
      <c r="C319" s="72"/>
      <c r="D319" s="69" t="s">
        <v>31</v>
      </c>
      <c r="E319" s="55">
        <f>IF(G308&gt;0,ROUND((G308+D298)/D298,2),0)</f>
        <v>0</v>
      </c>
      <c r="F319" s="57"/>
      <c r="G319" s="9"/>
      <c r="H319" s="2"/>
    </row>
    <row r="320" spans="1:8" ht="23.25" x14ac:dyDescent="0.2">
      <c r="A320" s="3"/>
      <c r="B320" s="3"/>
      <c r="C320" s="72"/>
      <c r="D320" s="58" t="s">
        <v>32</v>
      </c>
      <c r="E320" s="59">
        <f>IF(SUM(G309:G314)&gt;0,ROUND((SUM(G309:G314)+D298)/D298,2),0)</f>
        <v>5.92</v>
      </c>
      <c r="F320" s="4"/>
      <c r="G320" s="9"/>
      <c r="H320" s="2"/>
    </row>
    <row r="321" spans="1:8" ht="25.5" x14ac:dyDescent="0.2">
      <c r="A321" s="3"/>
      <c r="B321" s="3"/>
      <c r="C321" s="3"/>
      <c r="D321" s="60" t="s">
        <v>33</v>
      </c>
      <c r="E321" s="61">
        <f>SUM(E317:E320)-IF(VALUE(COUNTIF(E317:E320,"&gt;0"))=4,3,0)-IF(VALUE(COUNTIF(E317:E320,"&gt;0"))=3,2,0)-IF(VALUE(COUNTIF(E317:E320,"&gt;0"))=2,1,0)</f>
        <v>6.07</v>
      </c>
      <c r="F321" s="62"/>
      <c r="G321" s="2"/>
      <c r="H321" s="2"/>
    </row>
    <row r="322" spans="1:8" ht="23.25" x14ac:dyDescent="0.2">
      <c r="A322" s="3"/>
      <c r="B322" s="3"/>
      <c r="C322" s="3"/>
      <c r="D322" s="3"/>
      <c r="E322" s="63"/>
      <c r="F322" s="3"/>
      <c r="G322" s="2"/>
      <c r="H322" s="2"/>
    </row>
    <row r="323" spans="1:8" ht="25.5" x14ac:dyDescent="0.35">
      <c r="A323" s="10"/>
      <c r="B323" s="10"/>
      <c r="C323" s="64" t="s">
        <v>34</v>
      </c>
      <c r="D323" s="73">
        <f>E321*D298</f>
        <v>71038.78820000001</v>
      </c>
      <c r="E323" s="73"/>
      <c r="F323" s="3"/>
      <c r="G323" s="2"/>
      <c r="H323" s="2"/>
    </row>
    <row r="324" spans="1:8" ht="18.75" x14ac:dyDescent="0.3">
      <c r="A324" s="3"/>
      <c r="B324" s="3"/>
      <c r="C324" s="65" t="s">
        <v>35</v>
      </c>
      <c r="D324" s="74">
        <f>D323/D297</f>
        <v>133.5315567669173</v>
      </c>
      <c r="E324" s="74"/>
      <c r="F324" s="3"/>
      <c r="G324" s="3"/>
      <c r="H324" s="66"/>
    </row>
    <row r="325" spans="1:8" ht="60.75" x14ac:dyDescent="0.8">
      <c r="A325" s="10"/>
      <c r="B325" s="100" t="s">
        <v>141</v>
      </c>
      <c r="C325" s="100"/>
      <c r="D325" s="100"/>
      <c r="E325" s="100"/>
      <c r="F325" s="100"/>
      <c r="G325" s="100"/>
      <c r="H325" s="100"/>
    </row>
    <row r="326" spans="1:8" ht="23.25" x14ac:dyDescent="0.2">
      <c r="A326" s="3"/>
      <c r="B326" s="101" t="s">
        <v>7</v>
      </c>
      <c r="C326" s="101"/>
      <c r="D326" s="101"/>
      <c r="E326" s="101"/>
      <c r="F326" s="101"/>
      <c r="G326" s="101"/>
      <c r="H326" s="2"/>
    </row>
    <row r="327" spans="1:8" ht="23.25" x14ac:dyDescent="0.2">
      <c r="A327" s="3"/>
      <c r="B327" s="3"/>
      <c r="C327" s="70"/>
      <c r="D327" s="3"/>
      <c r="E327" s="3"/>
      <c r="F327" s="3"/>
      <c r="G327" s="3"/>
      <c r="H327" s="2"/>
    </row>
    <row r="328" spans="1:8" ht="25.5" x14ac:dyDescent="0.2">
      <c r="A328" s="3"/>
      <c r="B328" s="3"/>
      <c r="C328" s="16" t="s">
        <v>8</v>
      </c>
      <c r="D328" s="17"/>
      <c r="E328" s="3"/>
      <c r="F328" s="3"/>
      <c r="G328" s="2"/>
      <c r="H328" s="2"/>
    </row>
    <row r="329" spans="1:8" ht="20.25" x14ac:dyDescent="0.2">
      <c r="A329" s="4"/>
      <c r="B329" s="4"/>
      <c r="C329" s="90" t="s">
        <v>9</v>
      </c>
      <c r="D329" s="93" t="s">
        <v>36</v>
      </c>
      <c r="E329" s="93"/>
      <c r="F329" s="93"/>
      <c r="G329" s="93"/>
      <c r="H329" s="18"/>
    </row>
    <row r="330" spans="1:8" ht="20.25" x14ac:dyDescent="0.2">
      <c r="A330" s="4"/>
      <c r="B330" s="4"/>
      <c r="C330" s="91"/>
      <c r="D330" s="93" t="s">
        <v>87</v>
      </c>
      <c r="E330" s="93"/>
      <c r="F330" s="93"/>
      <c r="G330" s="93"/>
      <c r="H330" s="18"/>
    </row>
    <row r="331" spans="1:8" ht="20.25" x14ac:dyDescent="0.2">
      <c r="A331" s="4"/>
      <c r="B331" s="4"/>
      <c r="C331" s="92"/>
      <c r="D331" s="93" t="s">
        <v>107</v>
      </c>
      <c r="E331" s="93"/>
      <c r="F331" s="93"/>
      <c r="G331" s="93"/>
      <c r="H331" s="18"/>
    </row>
    <row r="332" spans="1:8" ht="23.25" x14ac:dyDescent="0.2">
      <c r="A332" s="3"/>
      <c r="B332" s="3"/>
      <c r="C332" s="19" t="s">
        <v>10</v>
      </c>
      <c r="D332" s="20">
        <v>2.2999999999999998</v>
      </c>
      <c r="E332" s="11"/>
      <c r="F332" s="4"/>
      <c r="G332" s="2"/>
      <c r="H332" s="2"/>
    </row>
    <row r="333" spans="1:8" ht="23.25" x14ac:dyDescent="0.2">
      <c r="A333" s="3"/>
      <c r="B333" s="3"/>
      <c r="C333" s="21" t="s">
        <v>11</v>
      </c>
      <c r="D333" s="22">
        <v>504</v>
      </c>
      <c r="E333" s="94" t="s">
        <v>12</v>
      </c>
      <c r="F333" s="95"/>
      <c r="G333" s="98">
        <f>D334/D333</f>
        <v>51.758075396825397</v>
      </c>
      <c r="H333" s="2"/>
    </row>
    <row r="334" spans="1:8" ht="23.25" x14ac:dyDescent="0.2">
      <c r="A334" s="3"/>
      <c r="B334" s="3"/>
      <c r="C334" s="21" t="s">
        <v>13</v>
      </c>
      <c r="D334" s="22">
        <v>26086.07</v>
      </c>
      <c r="E334" s="96"/>
      <c r="F334" s="97"/>
      <c r="G334" s="99"/>
      <c r="H334" s="2"/>
    </row>
    <row r="335" spans="1:8" ht="23.25" x14ac:dyDescent="0.2">
      <c r="A335" s="3"/>
      <c r="B335" s="3"/>
      <c r="C335" s="23"/>
      <c r="D335" s="5"/>
      <c r="E335" s="12"/>
      <c r="F335" s="3"/>
      <c r="G335" s="2"/>
      <c r="H335" s="2"/>
    </row>
    <row r="336" spans="1:8" ht="23.25" x14ac:dyDescent="0.3">
      <c r="A336" s="3"/>
      <c r="B336" s="3"/>
      <c r="C336" s="24" t="s">
        <v>14</v>
      </c>
      <c r="D336" s="25" t="s">
        <v>108</v>
      </c>
      <c r="E336" s="3"/>
      <c r="F336" s="3"/>
      <c r="G336" s="2"/>
      <c r="H336" s="2"/>
    </row>
    <row r="337" spans="1:8" ht="23.25" x14ac:dyDescent="0.3">
      <c r="A337" s="3"/>
      <c r="B337" s="3"/>
      <c r="C337" s="24" t="s">
        <v>15</v>
      </c>
      <c r="D337" s="25" t="s">
        <v>61</v>
      </c>
      <c r="E337" s="3"/>
      <c r="F337" s="3"/>
      <c r="G337" s="2"/>
      <c r="H337" s="2"/>
    </row>
    <row r="338" spans="1:8" ht="23.25" x14ac:dyDescent="0.3">
      <c r="A338" s="3"/>
      <c r="B338" s="3"/>
      <c r="C338" s="24" t="s">
        <v>16</v>
      </c>
      <c r="D338" s="26" t="s">
        <v>17</v>
      </c>
      <c r="E338" s="27"/>
      <c r="F338" s="3"/>
      <c r="G338" s="2"/>
      <c r="H338" s="2"/>
    </row>
    <row r="339" spans="1:8" ht="24" thickBot="1" x14ac:dyDescent="0.25">
      <c r="A339" s="3"/>
      <c r="B339" s="3"/>
      <c r="C339" s="28"/>
      <c r="D339" s="28"/>
      <c r="E339" s="3"/>
      <c r="F339" s="3"/>
      <c r="G339" s="2"/>
      <c r="H339" s="2"/>
    </row>
    <row r="340" spans="1:8" ht="48" thickBot="1" x14ac:dyDescent="0.25">
      <c r="A340" s="3"/>
      <c r="B340" s="75" t="s">
        <v>1</v>
      </c>
      <c r="C340" s="76"/>
      <c r="D340" s="6" t="s">
        <v>18</v>
      </c>
      <c r="E340" s="77" t="s">
        <v>19</v>
      </c>
      <c r="F340" s="78"/>
      <c r="G340" s="7" t="s">
        <v>20</v>
      </c>
      <c r="H340" s="2"/>
    </row>
    <row r="341" spans="1:8" ht="24" thickBot="1" x14ac:dyDescent="0.25">
      <c r="A341" s="29"/>
      <c r="B341" s="79" t="s">
        <v>21</v>
      </c>
      <c r="C341" s="80"/>
      <c r="D341" s="30">
        <v>272.81</v>
      </c>
      <c r="E341" s="31">
        <v>2.2999999999999998</v>
      </c>
      <c r="F341" s="32" t="s">
        <v>0</v>
      </c>
      <c r="G341" s="33">
        <f t="shared" ref="G341:G348" si="9">D341*E341</f>
        <v>627.46299999999997</v>
      </c>
      <c r="H341" s="81"/>
    </row>
    <row r="342" spans="1:8" ht="23.25" x14ac:dyDescent="0.2">
      <c r="A342" s="34"/>
      <c r="B342" s="82" t="s">
        <v>22</v>
      </c>
      <c r="C342" s="83"/>
      <c r="D342" s="35">
        <v>189.45</v>
      </c>
      <c r="E342" s="67">
        <v>0.77</v>
      </c>
      <c r="F342" s="36" t="s">
        <v>2</v>
      </c>
      <c r="G342" s="37">
        <f t="shared" si="9"/>
        <v>145.87649999999999</v>
      </c>
      <c r="H342" s="81"/>
    </row>
    <row r="343" spans="1:8" ht="24" thickBot="1" x14ac:dyDescent="0.25">
      <c r="A343" s="34"/>
      <c r="B343" s="84" t="s">
        <v>23</v>
      </c>
      <c r="C343" s="85"/>
      <c r="D343" s="38">
        <v>762.99</v>
      </c>
      <c r="E343" s="68">
        <v>0.77</v>
      </c>
      <c r="F343" s="39" t="s">
        <v>2</v>
      </c>
      <c r="G343" s="40">
        <f t="shared" si="9"/>
        <v>587.50229999999999</v>
      </c>
      <c r="H343" s="81"/>
    </row>
    <row r="344" spans="1:8" ht="24" thickBot="1" x14ac:dyDescent="0.25">
      <c r="A344" s="34"/>
      <c r="B344" s="86" t="s">
        <v>3</v>
      </c>
      <c r="C344" s="87"/>
      <c r="D344" s="41">
        <v>1409.04</v>
      </c>
      <c r="E344" s="41"/>
      <c r="F344" s="42" t="s">
        <v>0</v>
      </c>
      <c r="G344" s="43">
        <f t="shared" si="9"/>
        <v>0</v>
      </c>
      <c r="H344" s="81"/>
    </row>
    <row r="345" spans="1:8" ht="23.25" x14ac:dyDescent="0.2">
      <c r="A345" s="34"/>
      <c r="B345" s="82" t="s">
        <v>24</v>
      </c>
      <c r="C345" s="83"/>
      <c r="D345" s="35">
        <v>5358.15</v>
      </c>
      <c r="E345" s="35">
        <v>2.2999999999999998</v>
      </c>
      <c r="F345" s="36" t="s">
        <v>0</v>
      </c>
      <c r="G345" s="37">
        <f t="shared" si="9"/>
        <v>12323.744999999999</v>
      </c>
      <c r="H345" s="81"/>
    </row>
    <row r="346" spans="1:8" ht="23.25" x14ac:dyDescent="0.2">
      <c r="A346" s="34"/>
      <c r="B346" s="88" t="s">
        <v>25</v>
      </c>
      <c r="C346" s="89"/>
      <c r="D346" s="44">
        <v>2924.71</v>
      </c>
      <c r="E346" s="45"/>
      <c r="F346" s="46" t="s">
        <v>0</v>
      </c>
      <c r="G346" s="47">
        <f t="shared" si="9"/>
        <v>0</v>
      </c>
      <c r="H346" s="81"/>
    </row>
    <row r="347" spans="1:8" ht="23.25" x14ac:dyDescent="0.2">
      <c r="A347" s="34"/>
      <c r="B347" s="88" t="s">
        <v>4</v>
      </c>
      <c r="C347" s="89"/>
      <c r="D347" s="48">
        <v>4374.5</v>
      </c>
      <c r="E347" s="49">
        <v>2.2999999999999998</v>
      </c>
      <c r="F347" s="46" t="s">
        <v>0</v>
      </c>
      <c r="G347" s="47">
        <f t="shared" si="9"/>
        <v>10061.349999999999</v>
      </c>
      <c r="H347" s="81"/>
    </row>
    <row r="348" spans="1:8" ht="23.25" x14ac:dyDescent="0.2">
      <c r="A348" s="34"/>
      <c r="B348" s="88" t="s">
        <v>26</v>
      </c>
      <c r="C348" s="89"/>
      <c r="D348" s="48">
        <v>1282.45</v>
      </c>
      <c r="E348" s="49">
        <v>2.2999999999999998</v>
      </c>
      <c r="F348" s="46" t="s">
        <v>0</v>
      </c>
      <c r="G348" s="47">
        <f t="shared" si="9"/>
        <v>2949.6349999999998</v>
      </c>
      <c r="H348" s="81"/>
    </row>
    <row r="349" spans="1:8" ht="23.25" x14ac:dyDescent="0.2">
      <c r="A349" s="34"/>
      <c r="B349" s="88" t="s">
        <v>6</v>
      </c>
      <c r="C349" s="89"/>
      <c r="D349" s="48">
        <v>1000.47</v>
      </c>
      <c r="E349" s="49">
        <v>2.2999999999999998</v>
      </c>
      <c r="F349" s="46" t="s">
        <v>0</v>
      </c>
      <c r="G349" s="47">
        <f>D349*E349</f>
        <v>2301.0809999999997</v>
      </c>
      <c r="H349" s="81"/>
    </row>
    <row r="350" spans="1:8" ht="24" thickBot="1" x14ac:dyDescent="0.25">
      <c r="A350" s="34"/>
      <c r="B350" s="84" t="s">
        <v>5</v>
      </c>
      <c r="C350" s="85"/>
      <c r="D350" s="50">
        <v>718.61</v>
      </c>
      <c r="E350" s="38">
        <v>23</v>
      </c>
      <c r="F350" s="39" t="s">
        <v>0</v>
      </c>
      <c r="G350" s="51">
        <f>D350*E350</f>
        <v>16528.03</v>
      </c>
      <c r="H350" s="81"/>
    </row>
    <row r="351" spans="1:8" ht="23.25" x14ac:dyDescent="0.2">
      <c r="A351" s="3"/>
      <c r="B351" s="3"/>
      <c r="C351" s="52"/>
      <c r="D351" s="52"/>
      <c r="E351" s="8"/>
      <c r="F351" s="8"/>
      <c r="G351" s="2"/>
      <c r="H351" s="53"/>
    </row>
    <row r="352" spans="1:8" ht="25.5" x14ac:dyDescent="0.2">
      <c r="A352" s="3"/>
      <c r="B352" s="3"/>
      <c r="C352" s="16" t="s">
        <v>27</v>
      </c>
      <c r="D352" s="17"/>
      <c r="E352" s="3"/>
      <c r="F352" s="3"/>
      <c r="G352" s="2"/>
      <c r="H352" s="2"/>
    </row>
    <row r="353" spans="1:8" ht="18.75" x14ac:dyDescent="0.2">
      <c r="A353" s="3"/>
      <c r="B353" s="3"/>
      <c r="C353" s="72" t="s">
        <v>28</v>
      </c>
      <c r="D353" s="69" t="s">
        <v>29</v>
      </c>
      <c r="E353" s="55">
        <f>IF(G341&gt;0, ROUND((G341+D334)/D334,2), 0)</f>
        <v>1.02</v>
      </c>
      <c r="F353" s="55"/>
      <c r="G353" s="4"/>
      <c r="H353" s="3"/>
    </row>
    <row r="354" spans="1:8" ht="23.25" x14ac:dyDescent="0.2">
      <c r="A354" s="3"/>
      <c r="B354" s="3"/>
      <c r="C354" s="72"/>
      <c r="D354" s="69" t="s">
        <v>30</v>
      </c>
      <c r="E354" s="55">
        <f>IF(SUM(G342:G343)&gt;0,ROUND((G342+G343+D334)/D334,2),0)</f>
        <v>1.03</v>
      </c>
      <c r="F354" s="55"/>
      <c r="G354" s="9"/>
      <c r="H354" s="56"/>
    </row>
    <row r="355" spans="1:8" ht="23.25" x14ac:dyDescent="0.2">
      <c r="A355" s="3"/>
      <c r="B355" s="3"/>
      <c r="C355" s="72"/>
      <c r="D355" s="69" t="s">
        <v>31</v>
      </c>
      <c r="E355" s="55">
        <f>IF(G344&gt;0,ROUND((G344+D334)/D334,2),0)</f>
        <v>0</v>
      </c>
      <c r="F355" s="57"/>
      <c r="G355" s="9"/>
      <c r="H355" s="2"/>
    </row>
    <row r="356" spans="1:8" ht="23.25" x14ac:dyDescent="0.2">
      <c r="A356" s="3"/>
      <c r="B356" s="3"/>
      <c r="C356" s="72"/>
      <c r="D356" s="58" t="s">
        <v>32</v>
      </c>
      <c r="E356" s="59">
        <f>IF(SUM(G345:G350)&gt;0,ROUND((SUM(G345:G350)+D334)/D334,2),0)</f>
        <v>2.69</v>
      </c>
      <c r="F356" s="4"/>
      <c r="G356" s="9"/>
      <c r="H356" s="2"/>
    </row>
    <row r="357" spans="1:8" ht="25.5" x14ac:dyDescent="0.2">
      <c r="A357" s="3"/>
      <c r="B357" s="3"/>
      <c r="C357" s="3"/>
      <c r="D357" s="60" t="s">
        <v>33</v>
      </c>
      <c r="E357" s="61">
        <f>SUM(E353:E356)-IF(VALUE(COUNTIF(E353:E356,"&gt;0"))=4,3,0)-IF(VALUE(COUNTIF(E353:E356,"&gt;0"))=3,2,0)-IF(VALUE(COUNTIF(E353:E356,"&gt;0"))=2,1,0)</f>
        <v>2.74</v>
      </c>
      <c r="F357" s="62"/>
      <c r="G357" s="2"/>
      <c r="H357" s="2"/>
    </row>
    <row r="358" spans="1:8" ht="23.25" x14ac:dyDescent="0.2">
      <c r="A358" s="3"/>
      <c r="B358" s="3"/>
      <c r="C358" s="3"/>
      <c r="D358" s="3"/>
      <c r="E358" s="63"/>
      <c r="F358" s="3"/>
      <c r="G358" s="2"/>
      <c r="H358" s="2"/>
    </row>
    <row r="359" spans="1:8" ht="25.5" x14ac:dyDescent="0.35">
      <c r="A359" s="10"/>
      <c r="B359" s="10"/>
      <c r="C359" s="64" t="s">
        <v>34</v>
      </c>
      <c r="D359" s="73">
        <f>E357*D334</f>
        <v>71475.8318</v>
      </c>
      <c r="E359" s="73"/>
      <c r="F359" s="3"/>
      <c r="G359" s="2"/>
      <c r="H359" s="2"/>
    </row>
    <row r="360" spans="1:8" ht="18.75" x14ac:dyDescent="0.3">
      <c r="A360" s="3"/>
      <c r="B360" s="3"/>
      <c r="C360" s="65" t="s">
        <v>35</v>
      </c>
      <c r="D360" s="74">
        <f>D359/D333</f>
        <v>141.8171265873016</v>
      </c>
      <c r="E360" s="74"/>
      <c r="F360" s="3"/>
      <c r="G360" s="3"/>
      <c r="H360" s="66"/>
    </row>
    <row r="361" spans="1:8" ht="60.75" x14ac:dyDescent="0.8">
      <c r="A361" s="10"/>
      <c r="B361" s="100" t="s">
        <v>142</v>
      </c>
      <c r="C361" s="100"/>
      <c r="D361" s="100"/>
      <c r="E361" s="100"/>
      <c r="F361" s="100"/>
      <c r="G361" s="100"/>
      <c r="H361" s="100"/>
    </row>
    <row r="362" spans="1:8" ht="23.25" x14ac:dyDescent="0.2">
      <c r="A362" s="3"/>
      <c r="B362" s="101" t="s">
        <v>7</v>
      </c>
      <c r="C362" s="101"/>
      <c r="D362" s="101"/>
      <c r="E362" s="101"/>
      <c r="F362" s="101"/>
      <c r="G362" s="101"/>
      <c r="H362" s="2"/>
    </row>
    <row r="363" spans="1:8" ht="23.25" x14ac:dyDescent="0.2">
      <c r="A363" s="3"/>
      <c r="B363" s="3"/>
      <c r="C363" s="70"/>
      <c r="D363" s="3"/>
      <c r="E363" s="3"/>
      <c r="F363" s="3"/>
      <c r="G363" s="3"/>
      <c r="H363" s="2"/>
    </row>
    <row r="364" spans="1:8" ht="25.5" x14ac:dyDescent="0.2">
      <c r="A364" s="3"/>
      <c r="B364" s="3"/>
      <c r="C364" s="16" t="s">
        <v>8</v>
      </c>
      <c r="D364" s="17"/>
      <c r="E364" s="3"/>
      <c r="F364" s="3"/>
      <c r="G364" s="2"/>
      <c r="H364" s="2"/>
    </row>
    <row r="365" spans="1:8" ht="20.25" x14ac:dyDescent="0.2">
      <c r="A365" s="4"/>
      <c r="B365" s="4"/>
      <c r="C365" s="90" t="s">
        <v>9</v>
      </c>
      <c r="D365" s="93" t="s">
        <v>36</v>
      </c>
      <c r="E365" s="93"/>
      <c r="F365" s="93"/>
      <c r="G365" s="93"/>
      <c r="H365" s="18"/>
    </row>
    <row r="366" spans="1:8" ht="20.25" x14ac:dyDescent="0.2">
      <c r="A366" s="4"/>
      <c r="B366" s="4"/>
      <c r="C366" s="91"/>
      <c r="D366" s="93" t="s">
        <v>87</v>
      </c>
      <c r="E366" s="93"/>
      <c r="F366" s="93"/>
      <c r="G366" s="93"/>
      <c r="H366" s="18"/>
    </row>
    <row r="367" spans="1:8" ht="20.25" x14ac:dyDescent="0.2">
      <c r="A367" s="4"/>
      <c r="B367" s="4"/>
      <c r="C367" s="92"/>
      <c r="D367" s="93" t="s">
        <v>109</v>
      </c>
      <c r="E367" s="93"/>
      <c r="F367" s="93"/>
      <c r="G367" s="93"/>
      <c r="H367" s="18"/>
    </row>
    <row r="368" spans="1:8" ht="23.25" x14ac:dyDescent="0.2">
      <c r="A368" s="3"/>
      <c r="B368" s="3"/>
      <c r="C368" s="19" t="s">
        <v>10</v>
      </c>
      <c r="D368" s="20">
        <v>2.5</v>
      </c>
      <c r="E368" s="11"/>
      <c r="F368" s="4"/>
      <c r="G368" s="2"/>
      <c r="H368" s="2"/>
    </row>
    <row r="369" spans="1:8" ht="23.25" x14ac:dyDescent="0.2">
      <c r="A369" s="3"/>
      <c r="B369" s="3"/>
      <c r="C369" s="21" t="s">
        <v>11</v>
      </c>
      <c r="D369" s="22">
        <v>669</v>
      </c>
      <c r="E369" s="94" t="s">
        <v>12</v>
      </c>
      <c r="F369" s="95"/>
      <c r="G369" s="98">
        <f>D370/D369</f>
        <v>44.424469357249627</v>
      </c>
      <c r="H369" s="2"/>
    </row>
    <row r="370" spans="1:8" ht="23.25" x14ac:dyDescent="0.2">
      <c r="A370" s="3"/>
      <c r="B370" s="3"/>
      <c r="C370" s="21" t="s">
        <v>13</v>
      </c>
      <c r="D370" s="22">
        <v>29719.97</v>
      </c>
      <c r="E370" s="96"/>
      <c r="F370" s="97"/>
      <c r="G370" s="99"/>
      <c r="H370" s="2"/>
    </row>
    <row r="371" spans="1:8" ht="23.25" x14ac:dyDescent="0.2">
      <c r="A371" s="3"/>
      <c r="B371" s="3"/>
      <c r="C371" s="23"/>
      <c r="D371" s="5"/>
      <c r="E371" s="12"/>
      <c r="F371" s="3"/>
      <c r="G371" s="2"/>
      <c r="H371" s="2"/>
    </row>
    <row r="372" spans="1:8" ht="23.25" x14ac:dyDescent="0.3">
      <c r="A372" s="3"/>
      <c r="B372" s="3"/>
      <c r="C372" s="24" t="s">
        <v>14</v>
      </c>
      <c r="D372" s="25" t="s">
        <v>110</v>
      </c>
      <c r="E372" s="3"/>
      <c r="F372" s="3"/>
      <c r="G372" s="2"/>
      <c r="H372" s="2"/>
    </row>
    <row r="373" spans="1:8" ht="23.25" x14ac:dyDescent="0.3">
      <c r="A373" s="3"/>
      <c r="B373" s="3"/>
      <c r="C373" s="24" t="s">
        <v>15</v>
      </c>
      <c r="D373" s="25" t="s">
        <v>61</v>
      </c>
      <c r="E373" s="3"/>
      <c r="F373" s="3"/>
      <c r="G373" s="2"/>
      <c r="H373" s="2"/>
    </row>
    <row r="374" spans="1:8" ht="23.25" x14ac:dyDescent="0.3">
      <c r="A374" s="3"/>
      <c r="B374" s="3"/>
      <c r="C374" s="24" t="s">
        <v>16</v>
      </c>
      <c r="D374" s="26" t="s">
        <v>17</v>
      </c>
      <c r="E374" s="27"/>
      <c r="F374" s="3"/>
      <c r="G374" s="2"/>
      <c r="H374" s="2"/>
    </row>
    <row r="375" spans="1:8" ht="24" thickBot="1" x14ac:dyDescent="0.25">
      <c r="A375" s="3"/>
      <c r="B375" s="3"/>
      <c r="C375" s="28"/>
      <c r="D375" s="28"/>
      <c r="E375" s="3"/>
      <c r="F375" s="3"/>
      <c r="G375" s="2"/>
      <c r="H375" s="2"/>
    </row>
    <row r="376" spans="1:8" ht="48" thickBot="1" x14ac:dyDescent="0.25">
      <c r="A376" s="3"/>
      <c r="B376" s="75" t="s">
        <v>1</v>
      </c>
      <c r="C376" s="76"/>
      <c r="D376" s="6" t="s">
        <v>18</v>
      </c>
      <c r="E376" s="77" t="s">
        <v>19</v>
      </c>
      <c r="F376" s="78"/>
      <c r="G376" s="7" t="s">
        <v>20</v>
      </c>
      <c r="H376" s="2"/>
    </row>
    <row r="377" spans="1:8" ht="24" thickBot="1" x14ac:dyDescent="0.25">
      <c r="A377" s="29"/>
      <c r="B377" s="79" t="s">
        <v>21</v>
      </c>
      <c r="C377" s="80"/>
      <c r="D377" s="30">
        <v>272.81</v>
      </c>
      <c r="E377" s="31">
        <v>2.5</v>
      </c>
      <c r="F377" s="32" t="s">
        <v>0</v>
      </c>
      <c r="G377" s="33">
        <f t="shared" ref="G377:G384" si="10">D377*E377</f>
        <v>682.02499999999998</v>
      </c>
      <c r="H377" s="81"/>
    </row>
    <row r="378" spans="1:8" ht="23.25" x14ac:dyDescent="0.2">
      <c r="A378" s="34"/>
      <c r="B378" s="82" t="s">
        <v>22</v>
      </c>
      <c r="C378" s="83"/>
      <c r="D378" s="35">
        <v>189.45</v>
      </c>
      <c r="E378" s="67">
        <v>0.92</v>
      </c>
      <c r="F378" s="36" t="s">
        <v>2</v>
      </c>
      <c r="G378" s="37">
        <f t="shared" si="10"/>
        <v>174.29400000000001</v>
      </c>
      <c r="H378" s="81"/>
    </row>
    <row r="379" spans="1:8" ht="24" thickBot="1" x14ac:dyDescent="0.25">
      <c r="A379" s="34"/>
      <c r="B379" s="84" t="s">
        <v>23</v>
      </c>
      <c r="C379" s="85"/>
      <c r="D379" s="38">
        <v>762.99</v>
      </c>
      <c r="E379" s="68">
        <v>0.92</v>
      </c>
      <c r="F379" s="39" t="s">
        <v>2</v>
      </c>
      <c r="G379" s="40">
        <f t="shared" si="10"/>
        <v>701.95080000000007</v>
      </c>
      <c r="H379" s="81"/>
    </row>
    <row r="380" spans="1:8" ht="24" thickBot="1" x14ac:dyDescent="0.25">
      <c r="A380" s="34"/>
      <c r="B380" s="86" t="s">
        <v>3</v>
      </c>
      <c r="C380" s="87"/>
      <c r="D380" s="41">
        <v>1409.04</v>
      </c>
      <c r="E380" s="41"/>
      <c r="F380" s="42" t="s">
        <v>0</v>
      </c>
      <c r="G380" s="43">
        <f t="shared" si="10"/>
        <v>0</v>
      </c>
      <c r="H380" s="81"/>
    </row>
    <row r="381" spans="1:8" ht="23.25" x14ac:dyDescent="0.2">
      <c r="A381" s="34"/>
      <c r="B381" s="82" t="s">
        <v>24</v>
      </c>
      <c r="C381" s="83"/>
      <c r="D381" s="35">
        <v>5358.15</v>
      </c>
      <c r="E381" s="35">
        <v>2.5</v>
      </c>
      <c r="F381" s="36" t="s">
        <v>0</v>
      </c>
      <c r="G381" s="37">
        <f t="shared" si="10"/>
        <v>13395.375</v>
      </c>
      <c r="H381" s="81"/>
    </row>
    <row r="382" spans="1:8" ht="23.25" x14ac:dyDescent="0.2">
      <c r="A382" s="34"/>
      <c r="B382" s="88" t="s">
        <v>25</v>
      </c>
      <c r="C382" s="89"/>
      <c r="D382" s="44">
        <v>2924.71</v>
      </c>
      <c r="E382" s="45"/>
      <c r="F382" s="46" t="s">
        <v>0</v>
      </c>
      <c r="G382" s="47">
        <f t="shared" si="10"/>
        <v>0</v>
      </c>
      <c r="H382" s="81"/>
    </row>
    <row r="383" spans="1:8" ht="23.25" x14ac:dyDescent="0.2">
      <c r="A383" s="34"/>
      <c r="B383" s="88" t="s">
        <v>4</v>
      </c>
      <c r="C383" s="89"/>
      <c r="D383" s="48">
        <v>4374.5</v>
      </c>
      <c r="E383" s="49">
        <v>2.5</v>
      </c>
      <c r="F383" s="46" t="s">
        <v>0</v>
      </c>
      <c r="G383" s="47">
        <f t="shared" si="10"/>
        <v>10936.25</v>
      </c>
      <c r="H383" s="81"/>
    </row>
    <row r="384" spans="1:8" ht="23.25" x14ac:dyDescent="0.2">
      <c r="A384" s="34"/>
      <c r="B384" s="88" t="s">
        <v>26</v>
      </c>
      <c r="C384" s="89"/>
      <c r="D384" s="48">
        <v>1282.45</v>
      </c>
      <c r="E384" s="49">
        <v>2.5</v>
      </c>
      <c r="F384" s="46" t="s">
        <v>0</v>
      </c>
      <c r="G384" s="47">
        <f t="shared" si="10"/>
        <v>3206.125</v>
      </c>
      <c r="H384" s="81"/>
    </row>
    <row r="385" spans="1:8" ht="23.25" x14ac:dyDescent="0.2">
      <c r="A385" s="34"/>
      <c r="B385" s="88" t="s">
        <v>6</v>
      </c>
      <c r="C385" s="89"/>
      <c r="D385" s="48">
        <v>1000.47</v>
      </c>
      <c r="E385" s="49">
        <v>2.5</v>
      </c>
      <c r="F385" s="46" t="s">
        <v>0</v>
      </c>
      <c r="G385" s="47">
        <f>D385*E385</f>
        <v>2501.1750000000002</v>
      </c>
      <c r="H385" s="81"/>
    </row>
    <row r="386" spans="1:8" ht="24" thickBot="1" x14ac:dyDescent="0.25">
      <c r="A386" s="34"/>
      <c r="B386" s="84" t="s">
        <v>5</v>
      </c>
      <c r="C386" s="85"/>
      <c r="D386" s="50">
        <v>718.61</v>
      </c>
      <c r="E386" s="38">
        <v>25</v>
      </c>
      <c r="F386" s="39" t="s">
        <v>0</v>
      </c>
      <c r="G386" s="51">
        <f>D386*E386</f>
        <v>17965.25</v>
      </c>
      <c r="H386" s="81"/>
    </row>
    <row r="387" spans="1:8" ht="23.25" x14ac:dyDescent="0.2">
      <c r="A387" s="3"/>
      <c r="B387" s="3"/>
      <c r="C387" s="52"/>
      <c r="D387" s="52"/>
      <c r="E387" s="8"/>
      <c r="F387" s="8"/>
      <c r="G387" s="2"/>
      <c r="H387" s="53"/>
    </row>
    <row r="388" spans="1:8" ht="25.5" x14ac:dyDescent="0.2">
      <c r="A388" s="3"/>
      <c r="B388" s="3"/>
      <c r="C388" s="16" t="s">
        <v>27</v>
      </c>
      <c r="D388" s="17"/>
      <c r="E388" s="3"/>
      <c r="F388" s="3"/>
      <c r="G388" s="2"/>
      <c r="H388" s="2"/>
    </row>
    <row r="389" spans="1:8" ht="18.75" x14ac:dyDescent="0.2">
      <c r="A389" s="3"/>
      <c r="B389" s="3"/>
      <c r="C389" s="72" t="s">
        <v>28</v>
      </c>
      <c r="D389" s="69" t="s">
        <v>29</v>
      </c>
      <c r="E389" s="55">
        <f>IF(G377&gt;0, ROUND((G377+D370)/D370,2), 0)</f>
        <v>1.02</v>
      </c>
      <c r="F389" s="55"/>
      <c r="G389" s="4"/>
      <c r="H389" s="3"/>
    </row>
    <row r="390" spans="1:8" ht="23.25" x14ac:dyDescent="0.2">
      <c r="A390" s="3"/>
      <c r="B390" s="3"/>
      <c r="C390" s="72"/>
      <c r="D390" s="69" t="s">
        <v>30</v>
      </c>
      <c r="E390" s="55">
        <f>IF(SUM(G378:G379)&gt;0,ROUND((G378+G379+D370)/D370,2),0)</f>
        <v>1.03</v>
      </c>
      <c r="F390" s="55"/>
      <c r="G390" s="9"/>
      <c r="H390" s="56"/>
    </row>
    <row r="391" spans="1:8" ht="23.25" x14ac:dyDescent="0.2">
      <c r="A391" s="3"/>
      <c r="B391" s="3"/>
      <c r="C391" s="72"/>
      <c r="D391" s="69" t="s">
        <v>31</v>
      </c>
      <c r="E391" s="55">
        <f>IF(G380&gt;0,ROUND((G380+D370)/D370,2),0)</f>
        <v>0</v>
      </c>
      <c r="F391" s="57"/>
      <c r="G391" s="9"/>
      <c r="H391" s="2"/>
    </row>
    <row r="392" spans="1:8" ht="23.25" x14ac:dyDescent="0.2">
      <c r="A392" s="3"/>
      <c r="B392" s="3"/>
      <c r="C392" s="72"/>
      <c r="D392" s="58" t="s">
        <v>32</v>
      </c>
      <c r="E392" s="59">
        <f>IF(SUM(G381:G386)&gt;0,ROUND((SUM(G381:G386)+D370)/D370,2),0)</f>
        <v>2.62</v>
      </c>
      <c r="F392" s="4"/>
      <c r="G392" s="9"/>
      <c r="H392" s="2"/>
    </row>
    <row r="393" spans="1:8" ht="25.5" x14ac:dyDescent="0.2">
      <c r="A393" s="3"/>
      <c r="B393" s="3"/>
      <c r="C393" s="3"/>
      <c r="D393" s="60" t="s">
        <v>33</v>
      </c>
      <c r="E393" s="61">
        <f>SUM(E389:E392)-IF(VALUE(COUNTIF(E389:E392,"&gt;0"))=4,3,0)-IF(VALUE(COUNTIF(E389:E392,"&gt;0"))=3,2,0)-IF(VALUE(COUNTIF(E389:E392,"&gt;0"))=2,1,0)</f>
        <v>2.67</v>
      </c>
      <c r="F393" s="62"/>
      <c r="G393" s="2"/>
      <c r="H393" s="2"/>
    </row>
    <row r="394" spans="1:8" ht="23.25" x14ac:dyDescent="0.2">
      <c r="A394" s="3"/>
      <c r="B394" s="3"/>
      <c r="C394" s="3"/>
      <c r="D394" s="3"/>
      <c r="E394" s="63"/>
      <c r="F394" s="3"/>
      <c r="G394" s="2"/>
      <c r="H394" s="2"/>
    </row>
    <row r="395" spans="1:8" ht="25.5" x14ac:dyDescent="0.35">
      <c r="A395" s="10"/>
      <c r="B395" s="10"/>
      <c r="C395" s="64" t="s">
        <v>34</v>
      </c>
      <c r="D395" s="73">
        <f>E393*D370</f>
        <v>79352.319900000002</v>
      </c>
      <c r="E395" s="73"/>
      <c r="F395" s="3"/>
      <c r="G395" s="2"/>
      <c r="H395" s="2"/>
    </row>
    <row r="396" spans="1:8" ht="18.75" x14ac:dyDescent="0.3">
      <c r="A396" s="3"/>
      <c r="B396" s="3"/>
      <c r="C396" s="65" t="s">
        <v>35</v>
      </c>
      <c r="D396" s="74">
        <f>D395/D369</f>
        <v>118.61333318385651</v>
      </c>
      <c r="E396" s="74"/>
      <c r="F396" s="3"/>
      <c r="G396" s="3"/>
      <c r="H396" s="66"/>
    </row>
  </sheetData>
  <mergeCells count="264">
    <mergeCell ref="B1:H1"/>
    <mergeCell ref="B2:G2"/>
    <mergeCell ref="C5:C7"/>
    <mergeCell ref="D5:G5"/>
    <mergeCell ref="D6:G6"/>
    <mergeCell ref="D7:G7"/>
    <mergeCell ref="E9:F10"/>
    <mergeCell ref="G9:G10"/>
    <mergeCell ref="B16:C16"/>
    <mergeCell ref="E16:F16"/>
    <mergeCell ref="B17:C17"/>
    <mergeCell ref="H17:H26"/>
    <mergeCell ref="B18:C18"/>
    <mergeCell ref="B19:C19"/>
    <mergeCell ref="B20:C20"/>
    <mergeCell ref="B21:C21"/>
    <mergeCell ref="D35:E35"/>
    <mergeCell ref="D36:E36"/>
    <mergeCell ref="B37:H37"/>
    <mergeCell ref="B38:G38"/>
    <mergeCell ref="C41:C43"/>
    <mergeCell ref="D41:G41"/>
    <mergeCell ref="D42:G42"/>
    <mergeCell ref="D43:G43"/>
    <mergeCell ref="B22:C22"/>
    <mergeCell ref="B23:C23"/>
    <mergeCell ref="B24:C24"/>
    <mergeCell ref="B25:C25"/>
    <mergeCell ref="B26:C26"/>
    <mergeCell ref="C29:C32"/>
    <mergeCell ref="E45:F46"/>
    <mergeCell ref="G45:G46"/>
    <mergeCell ref="B52:C52"/>
    <mergeCell ref="E52:F52"/>
    <mergeCell ref="B53:C53"/>
    <mergeCell ref="H53:H62"/>
    <mergeCell ref="B54:C54"/>
    <mergeCell ref="B55:C55"/>
    <mergeCell ref="B56:C56"/>
    <mergeCell ref="B57:C57"/>
    <mergeCell ref="D71:E71"/>
    <mergeCell ref="D72:E72"/>
    <mergeCell ref="B73:H73"/>
    <mergeCell ref="B74:G74"/>
    <mergeCell ref="C77:C79"/>
    <mergeCell ref="D77:G77"/>
    <mergeCell ref="D78:G78"/>
    <mergeCell ref="D79:G79"/>
    <mergeCell ref="B58:C58"/>
    <mergeCell ref="B59:C59"/>
    <mergeCell ref="B60:C60"/>
    <mergeCell ref="B61:C61"/>
    <mergeCell ref="B62:C62"/>
    <mergeCell ref="C65:C68"/>
    <mergeCell ref="E81:F82"/>
    <mergeCell ref="G81:G82"/>
    <mergeCell ref="B88:C88"/>
    <mergeCell ref="E88:F88"/>
    <mergeCell ref="B89:C89"/>
    <mergeCell ref="H89:H98"/>
    <mergeCell ref="B90:C90"/>
    <mergeCell ref="B91:C91"/>
    <mergeCell ref="B92:C92"/>
    <mergeCell ref="B93:C93"/>
    <mergeCell ref="D107:E107"/>
    <mergeCell ref="D108:E108"/>
    <mergeCell ref="B109:H109"/>
    <mergeCell ref="B110:G110"/>
    <mergeCell ref="C113:C115"/>
    <mergeCell ref="D113:G113"/>
    <mergeCell ref="D114:G114"/>
    <mergeCell ref="D115:G115"/>
    <mergeCell ref="B94:C94"/>
    <mergeCell ref="B95:C95"/>
    <mergeCell ref="B96:C96"/>
    <mergeCell ref="B97:C97"/>
    <mergeCell ref="B98:C98"/>
    <mergeCell ref="C101:C104"/>
    <mergeCell ref="E117:F118"/>
    <mergeCell ref="G117:G118"/>
    <mergeCell ref="B124:C124"/>
    <mergeCell ref="E124:F124"/>
    <mergeCell ref="B125:C125"/>
    <mergeCell ref="H125:H134"/>
    <mergeCell ref="B126:C126"/>
    <mergeCell ref="B127:C127"/>
    <mergeCell ref="B128:C128"/>
    <mergeCell ref="B129:C129"/>
    <mergeCell ref="D143:E143"/>
    <mergeCell ref="D144:E144"/>
    <mergeCell ref="B145:H145"/>
    <mergeCell ref="B146:G146"/>
    <mergeCell ref="C149:C151"/>
    <mergeCell ref="D149:G149"/>
    <mergeCell ref="D150:G150"/>
    <mergeCell ref="D151:G151"/>
    <mergeCell ref="B130:C130"/>
    <mergeCell ref="B131:C131"/>
    <mergeCell ref="B132:C132"/>
    <mergeCell ref="B133:C133"/>
    <mergeCell ref="B134:C134"/>
    <mergeCell ref="C137:C140"/>
    <mergeCell ref="E153:F154"/>
    <mergeCell ref="G153:G154"/>
    <mergeCell ref="B160:C160"/>
    <mergeCell ref="E160:F160"/>
    <mergeCell ref="B161:C161"/>
    <mergeCell ref="H161:H170"/>
    <mergeCell ref="B162:C162"/>
    <mergeCell ref="B163:C163"/>
    <mergeCell ref="B164:C164"/>
    <mergeCell ref="B165:C165"/>
    <mergeCell ref="D179:E179"/>
    <mergeCell ref="D180:E180"/>
    <mergeCell ref="B181:H181"/>
    <mergeCell ref="B182:G182"/>
    <mergeCell ref="C185:C187"/>
    <mergeCell ref="D185:G185"/>
    <mergeCell ref="D186:G186"/>
    <mergeCell ref="D187:G187"/>
    <mergeCell ref="B166:C166"/>
    <mergeCell ref="B167:C167"/>
    <mergeCell ref="B168:C168"/>
    <mergeCell ref="B169:C169"/>
    <mergeCell ref="B170:C170"/>
    <mergeCell ref="C173:C176"/>
    <mergeCell ref="E189:F190"/>
    <mergeCell ref="G189:G190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D215:E215"/>
    <mergeCell ref="D216:E216"/>
    <mergeCell ref="B217:H217"/>
    <mergeCell ref="B218:G218"/>
    <mergeCell ref="C221:C223"/>
    <mergeCell ref="D221:G221"/>
    <mergeCell ref="D222:G222"/>
    <mergeCell ref="D223:G223"/>
    <mergeCell ref="B202:C202"/>
    <mergeCell ref="B203:C203"/>
    <mergeCell ref="B204:C204"/>
    <mergeCell ref="B205:C205"/>
    <mergeCell ref="B206:C206"/>
    <mergeCell ref="C209:C212"/>
    <mergeCell ref="E225:F226"/>
    <mergeCell ref="G225:G226"/>
    <mergeCell ref="B232:C232"/>
    <mergeCell ref="E232:F232"/>
    <mergeCell ref="B233:C233"/>
    <mergeCell ref="H233:H242"/>
    <mergeCell ref="B234:C234"/>
    <mergeCell ref="B235:C235"/>
    <mergeCell ref="B236:C236"/>
    <mergeCell ref="B237:C237"/>
    <mergeCell ref="D251:E251"/>
    <mergeCell ref="D252:E252"/>
    <mergeCell ref="B253:H253"/>
    <mergeCell ref="B254:G254"/>
    <mergeCell ref="C257:C259"/>
    <mergeCell ref="D257:G257"/>
    <mergeCell ref="D258:G258"/>
    <mergeCell ref="D259:G259"/>
    <mergeCell ref="B238:C238"/>
    <mergeCell ref="B239:C239"/>
    <mergeCell ref="B240:C240"/>
    <mergeCell ref="B241:C241"/>
    <mergeCell ref="B242:C242"/>
    <mergeCell ref="C245:C248"/>
    <mergeCell ref="E261:F262"/>
    <mergeCell ref="G261:G262"/>
    <mergeCell ref="B268:C268"/>
    <mergeCell ref="E268:F268"/>
    <mergeCell ref="B269:C269"/>
    <mergeCell ref="H269:H278"/>
    <mergeCell ref="B270:C270"/>
    <mergeCell ref="B271:C271"/>
    <mergeCell ref="B272:C272"/>
    <mergeCell ref="B273:C273"/>
    <mergeCell ref="D287:E287"/>
    <mergeCell ref="D288:E288"/>
    <mergeCell ref="B289:H289"/>
    <mergeCell ref="B290:G290"/>
    <mergeCell ref="C293:C295"/>
    <mergeCell ref="D293:G293"/>
    <mergeCell ref="D294:G294"/>
    <mergeCell ref="D295:G295"/>
    <mergeCell ref="B274:C274"/>
    <mergeCell ref="B275:C275"/>
    <mergeCell ref="B276:C276"/>
    <mergeCell ref="B277:C277"/>
    <mergeCell ref="B278:C278"/>
    <mergeCell ref="C281:C284"/>
    <mergeCell ref="E297:F298"/>
    <mergeCell ref="G297:G298"/>
    <mergeCell ref="B304:C304"/>
    <mergeCell ref="E304:F304"/>
    <mergeCell ref="B305:C305"/>
    <mergeCell ref="H305:H314"/>
    <mergeCell ref="B306:C306"/>
    <mergeCell ref="B307:C307"/>
    <mergeCell ref="B308:C308"/>
    <mergeCell ref="B309:C309"/>
    <mergeCell ref="D323:E323"/>
    <mergeCell ref="D324:E324"/>
    <mergeCell ref="B325:H325"/>
    <mergeCell ref="B326:G326"/>
    <mergeCell ref="C329:C331"/>
    <mergeCell ref="D329:G329"/>
    <mergeCell ref="D330:G330"/>
    <mergeCell ref="D331:G331"/>
    <mergeCell ref="B310:C310"/>
    <mergeCell ref="B311:C311"/>
    <mergeCell ref="B312:C312"/>
    <mergeCell ref="B313:C313"/>
    <mergeCell ref="B314:C314"/>
    <mergeCell ref="C317:C320"/>
    <mergeCell ref="E333:F334"/>
    <mergeCell ref="G333:G334"/>
    <mergeCell ref="B340:C340"/>
    <mergeCell ref="E340:F340"/>
    <mergeCell ref="B341:C341"/>
    <mergeCell ref="H341:H350"/>
    <mergeCell ref="B342:C342"/>
    <mergeCell ref="B343:C343"/>
    <mergeCell ref="B344:C344"/>
    <mergeCell ref="B345:C345"/>
    <mergeCell ref="D359:E359"/>
    <mergeCell ref="D360:E360"/>
    <mergeCell ref="B361:H361"/>
    <mergeCell ref="B362:G362"/>
    <mergeCell ref="C365:C367"/>
    <mergeCell ref="D365:G365"/>
    <mergeCell ref="D366:G366"/>
    <mergeCell ref="D367:G367"/>
    <mergeCell ref="B346:C346"/>
    <mergeCell ref="B347:C347"/>
    <mergeCell ref="B348:C348"/>
    <mergeCell ref="B349:C349"/>
    <mergeCell ref="B350:C350"/>
    <mergeCell ref="C353:C356"/>
    <mergeCell ref="G369:G370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D395:E395"/>
    <mergeCell ref="D396:E396"/>
    <mergeCell ref="B382:C382"/>
    <mergeCell ref="B383:C383"/>
    <mergeCell ref="B384:C384"/>
    <mergeCell ref="B385:C385"/>
    <mergeCell ref="B386:C386"/>
    <mergeCell ref="C389:C392"/>
    <mergeCell ref="E369:F370"/>
  </mergeCells>
  <dataValidations count="1">
    <dataValidation type="list" allowBlank="1" showInputMessage="1" showErrorMessage="1" sqref="D14 D50 D86 D122 D158 D194 D230 D266 D302 D338 D374">
      <formula1>способ_рубки</formula1>
    </dataValidation>
  </dataValidations>
  <pageMargins left="0.7" right="0.7" top="0.75" bottom="0.75" header="0.3" footer="0.3"/>
  <pageSetup paperSize="9" scale="54" orientation="landscape" verticalDpi="0" r:id="rId1"/>
  <rowBreaks count="3" manualBreakCount="3">
    <brk id="36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Кляуш ЛОТЫ</vt:lpstr>
      <vt:lpstr>Нурма ЛОТЫ</vt:lpstr>
      <vt:lpstr>Кумазан ЛОТЫ</vt:lpstr>
      <vt:lpstr>'Кляуш ЛОТЫ'!Область_печати</vt:lpstr>
      <vt:lpstr>'Нурма ЛОТЫ'!Область_печати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2019-04-01T12:52:02Z</cp:lastPrinted>
  <dcterms:created xsi:type="dcterms:W3CDTF">1996-10-08T23:32:33Z</dcterms:created>
  <dcterms:modified xsi:type="dcterms:W3CDTF">2019-04-02T09:23:20Z</dcterms:modified>
</cp:coreProperties>
</file>